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il_nast_1\Desktop\пасища кметства\"/>
    </mc:Choice>
  </mc:AlternateContent>
  <bookViews>
    <workbookView xWindow="0" yWindow="0" windowWidth="19440" windowHeight="10320"/>
  </bookViews>
  <sheets>
    <sheet name="Лист1" sheetId="1" r:id="rId1"/>
    <sheet name="Лист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66" i="1" l="1"/>
  <c r="E86" i="1" l="1"/>
  <c r="E411" i="1" l="1"/>
  <c r="E112" i="1" l="1"/>
  <c r="E202" i="1"/>
  <c r="E175" i="1" l="1"/>
  <c r="E94" i="1" l="1"/>
  <c r="E307" i="1" l="1"/>
  <c r="E282" i="1"/>
  <c r="E148" i="1"/>
  <c r="E126" i="1"/>
  <c r="E169" i="1" l="1"/>
  <c r="E193" i="1" l="1"/>
  <c r="E235" i="1"/>
  <c r="E289" i="1" l="1"/>
  <c r="E34" i="1" l="1"/>
  <c r="A317" i="2" l="1"/>
  <c r="E11" i="1" l="1"/>
  <c r="E18" i="1" l="1"/>
  <c r="E413" i="1" s="1"/>
</calcChain>
</file>

<file path=xl/sharedStrings.xml><?xml version="1.0" encoding="utf-8"?>
<sst xmlns="http://schemas.openxmlformats.org/spreadsheetml/2006/main" count="1768" uniqueCount="562">
  <si>
    <t>СПИСЪК</t>
  </si>
  <si>
    <t>№</t>
  </si>
  <si>
    <t>Землище</t>
  </si>
  <si>
    <t>№ на имота</t>
  </si>
  <si>
    <t>Начин на трайно ползване</t>
  </si>
  <si>
    <t>Площ, дка</t>
  </si>
  <si>
    <t>Местност</t>
  </si>
  <si>
    <t>категория</t>
  </si>
  <si>
    <t>ЗА ОБЩО ПОЛЗВАНЕ</t>
  </si>
  <si>
    <t>Долно Белотинци</t>
  </si>
  <si>
    <t>03736.800.727</t>
  </si>
  <si>
    <t>пасище</t>
  </si>
  <si>
    <t>„Ленището“</t>
  </si>
  <si>
    <t>III</t>
  </si>
  <si>
    <t>Смоляновци</t>
  </si>
  <si>
    <t>67667.43.26</t>
  </si>
  <si>
    <t>„Връхци“</t>
  </si>
  <si>
    <t>VI</t>
  </si>
  <si>
    <t>ЗА ИНДИВИДУАЛНО ПОЛЗВАНЕ</t>
  </si>
  <si>
    <t>Безденица</t>
  </si>
  <si>
    <t>„Хумата“</t>
  </si>
  <si>
    <t>Общо декари:</t>
  </si>
  <si>
    <t>Благово</t>
  </si>
  <si>
    <t>04251.12.11</t>
  </si>
  <si>
    <t>„Горен мали дол“</t>
  </si>
  <si>
    <t>04251.22.27</t>
  </si>
  <si>
    <t>„Под село“</t>
  </si>
  <si>
    <t>IV</t>
  </si>
  <si>
    <t>04251.22.29</t>
  </si>
  <si>
    <t>04251.27.6</t>
  </si>
  <si>
    <t>„Мали дол“</t>
  </si>
  <si>
    <t>04251.31.40</t>
  </si>
  <si>
    <t>04251.34.62</t>
  </si>
  <si>
    <t>„Бошняшкото“</t>
  </si>
  <si>
    <t>04251.43.2</t>
  </si>
  <si>
    <t>„Тънко лице“</t>
  </si>
  <si>
    <t>04251.43.93</t>
  </si>
  <si>
    <t>04251.58.3</t>
  </si>
  <si>
    <t>„Маринков чукар“</t>
  </si>
  <si>
    <t>„Папурица“</t>
  </si>
  <si>
    <t>04251.81.18</t>
  </si>
  <si>
    <t>Белотинци</t>
  </si>
  <si>
    <t>„Около село“</t>
  </si>
  <si>
    <t>V</t>
  </si>
  <si>
    <t>IX</t>
  </si>
  <si>
    <t xml:space="preserve">03722.1.131      </t>
  </si>
  <si>
    <t>ливада</t>
  </si>
  <si>
    <t>„Гарвана“</t>
  </si>
  <si>
    <t xml:space="preserve">03722.22.23      </t>
  </si>
  <si>
    <t>„Ломец“</t>
  </si>
  <si>
    <t xml:space="preserve">03722.22.649     </t>
  </si>
  <si>
    <t>03722.22.650</t>
  </si>
  <si>
    <t xml:space="preserve">03722.22.81      </t>
  </si>
  <si>
    <t>„Старите лозя“</t>
  </si>
  <si>
    <t>03722.23.325</t>
  </si>
  <si>
    <t>03722.23.326</t>
  </si>
  <si>
    <t>03722.23.335</t>
  </si>
  <si>
    <t>03722.25.385</t>
  </si>
  <si>
    <t>03722.169.386</t>
  </si>
  <si>
    <t>03722.25.414</t>
  </si>
  <si>
    <t>03722.25.445</t>
  </si>
  <si>
    <t>03722.25.446</t>
  </si>
  <si>
    <t>03722.25.448</t>
  </si>
  <si>
    <t>03722.25.449</t>
  </si>
  <si>
    <t xml:space="preserve">V </t>
  </si>
  <si>
    <t>03722.72.122</t>
  </si>
  <si>
    <t>03722.72.180</t>
  </si>
  <si>
    <t>Вирове</t>
  </si>
  <si>
    <t>11171.51.13</t>
  </si>
  <si>
    <t xml:space="preserve">„Лезов дол“              </t>
  </si>
  <si>
    <t>11171.51.19</t>
  </si>
  <si>
    <t>Винище</t>
  </si>
  <si>
    <t>Войници</t>
  </si>
  <si>
    <t>„Край село“</t>
  </si>
  <si>
    <t>Горно Церовене</t>
  </si>
  <si>
    <t>17018.600.9</t>
  </si>
  <si>
    <t xml:space="preserve">„Умни дол“            </t>
  </si>
  <si>
    <t>VII</t>
  </si>
  <si>
    <t>„Искрен слог“</t>
  </si>
  <si>
    <t>17018.370.19</t>
  </si>
  <si>
    <t>„Ръта“</t>
  </si>
  <si>
    <t>17018.400.3</t>
  </si>
  <si>
    <t>„Над село“</t>
  </si>
  <si>
    <t>17018.410.35</t>
  </si>
  <si>
    <t>„Дреновец“</t>
  </si>
  <si>
    <t>17018.410.36</t>
  </si>
  <si>
    <t>„Чермовия“</t>
  </si>
  <si>
    <t>17018.550.26</t>
  </si>
  <si>
    <t>II</t>
  </si>
  <si>
    <t>X</t>
  </si>
  <si>
    <t>„Лъката“</t>
  </si>
  <si>
    <t>Х</t>
  </si>
  <si>
    <t>Долна Вереница</t>
  </si>
  <si>
    <t>03736.800.213</t>
  </si>
  <si>
    <t>„Глава“</t>
  </si>
  <si>
    <t>IХ</t>
  </si>
  <si>
    <t>03736.800.614</t>
  </si>
  <si>
    <t>„Пъстрина“</t>
  </si>
  <si>
    <t>03736.800.198</t>
  </si>
  <si>
    <t>„Сливоко“</t>
  </si>
  <si>
    <t>03736.800.209</t>
  </si>
  <si>
    <t>„Сливако“</t>
  </si>
  <si>
    <t>03736.525.15</t>
  </si>
  <si>
    <t>-</t>
  </si>
  <si>
    <t>03736.545.1</t>
  </si>
  <si>
    <t>„Край Огоста“</t>
  </si>
  <si>
    <t>03736.800.155</t>
  </si>
  <si>
    <t>03736.800.204</t>
  </si>
  <si>
    <t>03736.800.208</t>
  </si>
  <si>
    <t>03736.800.212</t>
  </si>
  <si>
    <t>„Таджова падина“</t>
  </si>
  <si>
    <t>03736.800.214</t>
  </si>
  <si>
    <t>03736.800.487</t>
  </si>
  <si>
    <t>03736.800.489</t>
  </si>
  <si>
    <t>„Требежо“</t>
  </si>
  <si>
    <t>03736.800.523</t>
  </si>
  <si>
    <t>03736.800.557</t>
  </si>
  <si>
    <t>03736.800.606</t>
  </si>
  <si>
    <t>03736.800.622</t>
  </si>
  <si>
    <t>03736.800.640</t>
  </si>
  <si>
    <t>Долна Рикса</t>
  </si>
  <si>
    <t>22250.35.22</t>
  </si>
  <si>
    <t>„Нади село“</t>
  </si>
  <si>
    <t>22250.176.3</t>
  </si>
  <si>
    <t>22250.104.29</t>
  </si>
  <si>
    <t>„Гостиля“</t>
  </si>
  <si>
    <t>22250.104.30</t>
  </si>
  <si>
    <t>„Млаката“</t>
  </si>
  <si>
    <t>22250.143.10</t>
  </si>
  <si>
    <t>„Равянски шумак“</t>
  </si>
  <si>
    <t>22250.143.80</t>
  </si>
  <si>
    <t>22250.145.46</t>
  </si>
  <si>
    <t>„Върха“</t>
  </si>
  <si>
    <t>22250.145.47</t>
  </si>
  <si>
    <t>Липен</t>
  </si>
  <si>
    <t>„Полето“</t>
  </si>
  <si>
    <t>„Бъкавец“</t>
  </si>
  <si>
    <t>43730.11.2</t>
  </si>
  <si>
    <t>„Паланково равнище“</t>
  </si>
  <si>
    <t>43730.12.3</t>
  </si>
  <si>
    <t>„Дръмката“</t>
  </si>
  <si>
    <t>43730.452.44</t>
  </si>
  <si>
    <t>43730.19.4</t>
  </si>
  <si>
    <t xml:space="preserve">„Сладуня“                 </t>
  </si>
  <si>
    <t>43730.23.1</t>
  </si>
  <si>
    <t xml:space="preserve">„Дръмката“ </t>
  </si>
  <si>
    <t>43730.25.1</t>
  </si>
  <si>
    <t>„Изворски дол“</t>
  </si>
  <si>
    <t>43730.25.2</t>
  </si>
  <si>
    <t>43730.26.21</t>
  </si>
  <si>
    <t>„Иков връх“</t>
  </si>
  <si>
    <t>43730.30.1</t>
  </si>
  <si>
    <t>„Драги дол“</t>
  </si>
  <si>
    <t>43730.31. 1</t>
  </si>
  <si>
    <t>„Селище“</t>
  </si>
  <si>
    <t>43730.33.3</t>
  </si>
  <si>
    <t>„Банков връх“</t>
  </si>
  <si>
    <t>43730.459.20</t>
  </si>
  <si>
    <t>„Манастирски връх“</t>
  </si>
  <si>
    <t>43730.459.22</t>
  </si>
  <si>
    <t>43730.49.1</t>
  </si>
  <si>
    <t>„Сладуня“</t>
  </si>
  <si>
    <t>43730.53.1</t>
  </si>
  <si>
    <t>43730.59.21</t>
  </si>
  <si>
    <t>„Урушка туфа“</t>
  </si>
  <si>
    <t>43730.129.2</t>
  </si>
  <si>
    <t xml:space="preserve">43730.132.5 </t>
  </si>
  <si>
    <t>43730.220.3</t>
  </si>
  <si>
    <t>43730.452.41</t>
  </si>
  <si>
    <t>43730.452.42</t>
  </si>
  <si>
    <t>43730.452.43</t>
  </si>
  <si>
    <t>43730.222.1</t>
  </si>
  <si>
    <t>„Милково лице“</t>
  </si>
  <si>
    <t>43730.223.1</t>
  </si>
  <si>
    <t>„Льопчова падина“</t>
  </si>
  <si>
    <t>43730.223.3</t>
  </si>
  <si>
    <t>43730.409.15</t>
  </si>
  <si>
    <t>„Касата“</t>
  </si>
  <si>
    <t>Монтана</t>
  </si>
  <si>
    <t>„Пладнището“</t>
  </si>
  <si>
    <t>„Киволъшки вир“</t>
  </si>
  <si>
    <t>48489.30.351</t>
  </si>
  <si>
    <t>„Церака“</t>
  </si>
  <si>
    <t>48489.31.38</t>
  </si>
  <si>
    <t>„Пишурата“</t>
  </si>
  <si>
    <t>48489.16.305</t>
  </si>
  <si>
    <t>48489.16.377</t>
  </si>
  <si>
    <t>48489.27.642</t>
  </si>
  <si>
    <t xml:space="preserve">„Селски дол“               </t>
  </si>
  <si>
    <t>48489.27.644</t>
  </si>
  <si>
    <t>48489.28.138</t>
  </si>
  <si>
    <t>„Гложака“</t>
  </si>
  <si>
    <t>48489.28.140</t>
  </si>
  <si>
    <t>48489.28.704</t>
  </si>
  <si>
    <t xml:space="preserve">„Горна Чернила“       </t>
  </si>
  <si>
    <t>48489.28.251</t>
  </si>
  <si>
    <t>48489.28.364</t>
  </si>
  <si>
    <t>„Антови егреци“</t>
  </si>
  <si>
    <t>48489.28.420</t>
  </si>
  <si>
    <t>„Горна Чернила“</t>
  </si>
  <si>
    <t>48489.30.349</t>
  </si>
  <si>
    <t>48489.30.350</t>
  </si>
  <si>
    <t>48489.30.366</t>
  </si>
  <si>
    <t>„Герана“</t>
  </si>
  <si>
    <t>48489.30.65</t>
  </si>
  <si>
    <t>„Долна Чернила“</t>
  </si>
  <si>
    <t>48489.31.152</t>
  </si>
  <si>
    <t>„Божанова сфара“</t>
  </si>
  <si>
    <t>48489.31.157</t>
  </si>
  <si>
    <t>48489.31.23</t>
  </si>
  <si>
    <t>48489.31.24</t>
  </si>
  <si>
    <t>48489.31.46</t>
  </si>
  <si>
    <t>48489.32.167</t>
  </si>
  <si>
    <t>„Под Червенеца“</t>
  </si>
  <si>
    <t>48489.34.466</t>
  </si>
  <si>
    <t>„Раздолците“</t>
  </si>
  <si>
    <t>48489.35.12</t>
  </si>
  <si>
    <t>„Солиманчовото“</t>
  </si>
  <si>
    <t>48489.35.114</t>
  </si>
  <si>
    <t>48489.35.130</t>
  </si>
  <si>
    <t>48489.35.132</t>
  </si>
  <si>
    <t>48489.35.147</t>
  </si>
  <si>
    <t>„Равнище“</t>
  </si>
  <si>
    <t>48489.35.150</t>
  </si>
  <si>
    <t>48489.35.53</t>
  </si>
  <si>
    <t>48489.35.76</t>
  </si>
  <si>
    <t>„Коритара“</t>
  </si>
  <si>
    <t>„Коритара”</t>
  </si>
  <si>
    <t>„Мачи камък“</t>
  </si>
  <si>
    <t xml:space="preserve">„Шилигарника“           </t>
  </si>
  <si>
    <t>67677.35.21</t>
  </si>
  <si>
    <t>„Пероза”</t>
  </si>
  <si>
    <t>67667.35.98</t>
  </si>
  <si>
    <t>„Пероза“</t>
  </si>
  <si>
    <t>67677.35.170</t>
  </si>
  <si>
    <t>67677.35.129</t>
  </si>
  <si>
    <t>67667.37.4</t>
  </si>
  <si>
    <t xml:space="preserve">„Йовковото” </t>
  </si>
  <si>
    <t>67667.40.133</t>
  </si>
  <si>
    <t>67667.41.199</t>
  </si>
  <si>
    <t>„Кошарата“</t>
  </si>
  <si>
    <t>67667.42.159</t>
  </si>
  <si>
    <t>„Бостанище”</t>
  </si>
  <si>
    <t xml:space="preserve">„Връхци“                 </t>
  </si>
  <si>
    <t>67667.45.6</t>
  </si>
  <si>
    <t xml:space="preserve">„Миков брег“                 </t>
  </si>
  <si>
    <t>67677.54.3</t>
  </si>
  <si>
    <t>67667.56.75</t>
  </si>
  <si>
    <t>„Керанча“</t>
  </si>
  <si>
    <t>67667.56.76</t>
  </si>
  <si>
    <t>67667.56.77</t>
  </si>
  <si>
    <t>67667.57.33</t>
  </si>
  <si>
    <t>67667.57.63</t>
  </si>
  <si>
    <t>67667.57.99</t>
  </si>
  <si>
    <t>67667.60.25</t>
  </si>
  <si>
    <t>„Генова мрътвина“</t>
  </si>
  <si>
    <t>67667.60.34</t>
  </si>
  <si>
    <t>„Колибата“</t>
  </si>
  <si>
    <t>67667.60.49</t>
  </si>
  <si>
    <t>67667.61.9</t>
  </si>
  <si>
    <t>67667.63.2</t>
  </si>
  <si>
    <t>„Валога“</t>
  </si>
  <si>
    <t>67667.63.3</t>
  </si>
  <si>
    <t>67667.63.23</t>
  </si>
  <si>
    <t>„Газерлака“</t>
  </si>
  <si>
    <t>67667.73.55</t>
  </si>
  <si>
    <t>67667.75.5</t>
  </si>
  <si>
    <t>67667.75.10</t>
  </si>
  <si>
    <t>67667.75.19</t>
  </si>
  <si>
    <t>67667.91.117</t>
  </si>
  <si>
    <t>67667.91.195</t>
  </si>
  <si>
    <t>67667.91.219</t>
  </si>
  <si>
    <t xml:space="preserve">Смоляновци  </t>
  </si>
  <si>
    <t>67667.95.25</t>
  </si>
  <si>
    <t xml:space="preserve">Смоляновци </t>
  </si>
  <si>
    <t>67667.96.54</t>
  </si>
  <si>
    <t>„Тутмера“</t>
  </si>
  <si>
    <t>67667.96. 91</t>
  </si>
  <si>
    <t>67667.98.3</t>
  </si>
  <si>
    <t>67667.99.14</t>
  </si>
  <si>
    <t xml:space="preserve">„Голия рът“ </t>
  </si>
  <si>
    <t>67667.99.54</t>
  </si>
  <si>
    <t>67667.100.11</t>
  </si>
  <si>
    <t>67667.142.48</t>
  </si>
  <si>
    <t>Стубел</t>
  </si>
  <si>
    <t xml:space="preserve">„Странджа“                </t>
  </si>
  <si>
    <t>ОБЩО ДЕКАРИ ЗА ПРЕДОСТАВЯНЕ:</t>
  </si>
  <si>
    <t>17018.390.85</t>
  </si>
  <si>
    <t>67667.63.5</t>
  </si>
  <si>
    <t>48489.16.170</t>
  </si>
  <si>
    <t>48489.20.99</t>
  </si>
  <si>
    <t xml:space="preserve">03722.22.637    </t>
  </si>
  <si>
    <t>67667.39.200</t>
  </si>
  <si>
    <t>67667.39.203</t>
  </si>
  <si>
    <t>67667.43.180</t>
  </si>
  <si>
    <t>67667.43.183</t>
  </si>
  <si>
    <t>03722.1.142</t>
  </si>
  <si>
    <t>03722.22.510</t>
  </si>
  <si>
    <t>03722.23.329</t>
  </si>
  <si>
    <t>03722.25.670</t>
  </si>
  <si>
    <t>17018.220.26</t>
  </si>
  <si>
    <t>17018.220.35</t>
  </si>
  <si>
    <t>17018.430.52</t>
  </si>
  <si>
    <t>17018.480.28</t>
  </si>
  <si>
    <t>48489.16.372</t>
  </si>
  <si>
    <t>48489.20.46</t>
  </si>
  <si>
    <t>48489.26.62</t>
  </si>
  <si>
    <t>48489.28.144</t>
  </si>
  <si>
    <t>48489.28.146</t>
  </si>
  <si>
    <r>
      <rPr>
        <sz val="12"/>
        <color theme="1"/>
        <rFont val="Calibri"/>
        <family val="2"/>
        <charset val="204"/>
      </rPr>
      <t>„</t>
    </r>
    <r>
      <rPr>
        <sz val="12"/>
        <color theme="1"/>
        <rFont val="Times New Roman"/>
        <family val="1"/>
        <charset val="204"/>
      </rPr>
      <t>Дебели рът“</t>
    </r>
  </si>
  <si>
    <t>„Бапката“</t>
  </si>
  <si>
    <t>„Площа“</t>
  </si>
  <si>
    <t>„Раковото“</t>
  </si>
  <si>
    <t>„Соколица“</t>
  </si>
  <si>
    <t>03722.22.25</t>
  </si>
  <si>
    <t>03722.22.384</t>
  </si>
  <si>
    <t>03722.22.387</t>
  </si>
  <si>
    <t>03722.25.397</t>
  </si>
  <si>
    <t>03722.25.410</t>
  </si>
  <si>
    <t>03722.25.422</t>
  </si>
  <si>
    <t>03722.25.434</t>
  </si>
  <si>
    <t>03722.25.481</t>
  </si>
  <si>
    <t>03722.72.94</t>
  </si>
  <si>
    <t>03722.72.72</t>
  </si>
  <si>
    <t>03722.72.172</t>
  </si>
  <si>
    <t>03722.72.173</t>
  </si>
  <si>
    <t>03722.73.114</t>
  </si>
  <si>
    <t>03722.73.116</t>
  </si>
  <si>
    <t>03722.81.68</t>
  </si>
  <si>
    <t>03722.81.85</t>
  </si>
  <si>
    <t>03722.81.133</t>
  </si>
  <si>
    <t>03722.128.459</t>
  </si>
  <si>
    <t>03722.139.110</t>
  </si>
  <si>
    <t>03722.169.121</t>
  </si>
  <si>
    <t>03722.170.167</t>
  </si>
  <si>
    <t>03201.136.2</t>
  </si>
  <si>
    <t>11171.89.10</t>
  </si>
  <si>
    <t>11171.93.13</t>
  </si>
  <si>
    <t>11137.53.1</t>
  </si>
  <si>
    <t>11137.184.29</t>
  </si>
  <si>
    <t>11939.22.18</t>
  </si>
  <si>
    <t>17018.490.53</t>
  </si>
  <si>
    <t>17018.550.18</t>
  </si>
  <si>
    <t>22250.103.138</t>
  </si>
  <si>
    <t>22250.102.93</t>
  </si>
  <si>
    <t>22250.103.67</t>
  </si>
  <si>
    <t>22250.103.74</t>
  </si>
  <si>
    <t>22250.103.76</t>
  </si>
  <si>
    <t>22250.127.8</t>
  </si>
  <si>
    <t xml:space="preserve">VI </t>
  </si>
  <si>
    <t>17018.570.644</t>
  </si>
  <si>
    <r>
      <rPr>
        <sz val="12"/>
        <color theme="1"/>
        <rFont val="Calibri"/>
        <family val="2"/>
        <charset val="204"/>
      </rPr>
      <t>„</t>
    </r>
    <r>
      <rPr>
        <sz val="12"/>
        <color theme="1"/>
        <rFont val="Times New Roman"/>
        <family val="1"/>
        <charset val="204"/>
      </rPr>
      <t>Над кладенеца“</t>
    </r>
  </si>
  <si>
    <t>1708.520.2</t>
  </si>
  <si>
    <t xml:space="preserve">„Вирове“              </t>
  </si>
  <si>
    <t>03201.156.10</t>
  </si>
  <si>
    <t>Клисурица</t>
  </si>
  <si>
    <t>22040.210.1</t>
  </si>
  <si>
    <t>17018.500.109</t>
  </si>
  <si>
    <t>17018.60.11</t>
  </si>
  <si>
    <t>70024.3.15</t>
  </si>
  <si>
    <t>70024.3.72</t>
  </si>
  <si>
    <t>70024.36.38</t>
  </si>
  <si>
    <t>70024.36.50</t>
  </si>
  <si>
    <t>70024.37.188</t>
  </si>
  <si>
    <t>70024.37.376</t>
  </si>
  <si>
    <t>70024.36.55</t>
  </si>
  <si>
    <t>70024.37.166</t>
  </si>
  <si>
    <t>70024.37.169</t>
  </si>
  <si>
    <t>70024.37.580</t>
  </si>
  <si>
    <t>70024.37.578</t>
  </si>
  <si>
    <t>70024.38.172</t>
  </si>
  <si>
    <t>70024.39.452</t>
  </si>
  <si>
    <t>70024.3.31</t>
  </si>
  <si>
    <t>70024.6.98</t>
  </si>
  <si>
    <t>70024.38.45</t>
  </si>
  <si>
    <t>70024.38.61</t>
  </si>
  <si>
    <t>70024.38.63</t>
  </si>
  <si>
    <t>70024.38.65</t>
  </si>
  <si>
    <t>70024.38.68</t>
  </si>
  <si>
    <t>VIII</t>
  </si>
  <si>
    <t>70024.38.71</t>
  </si>
  <si>
    <t>70024.38.80</t>
  </si>
  <si>
    <t>70024.38.83</t>
  </si>
  <si>
    <t>70024.38.86</t>
  </si>
  <si>
    <t>70024.38.88</t>
  </si>
  <si>
    <t>70024.38.92</t>
  </si>
  <si>
    <t>70024.39.3</t>
  </si>
  <si>
    <t>70024.117.86</t>
  </si>
  <si>
    <t>70024.119.25</t>
  </si>
  <si>
    <t>70024.39.451</t>
  </si>
  <si>
    <t>70024.39.8</t>
  </si>
  <si>
    <t>70024.39.16</t>
  </si>
  <si>
    <t>70024.39.19</t>
  </si>
  <si>
    <t>70024.39.29</t>
  </si>
  <si>
    <t>70024.39.36</t>
  </si>
  <si>
    <t>70024.38.94</t>
  </si>
  <si>
    <t>70024.38.104</t>
  </si>
  <si>
    <t>70024.38.123</t>
  </si>
  <si>
    <t>70024.38.125</t>
  </si>
  <si>
    <t>70024.38.141</t>
  </si>
  <si>
    <t>70024.38.170</t>
  </si>
  <si>
    <t>04251.81.7</t>
  </si>
  <si>
    <t>04251.1.65</t>
  </si>
  <si>
    <t>„Долни лозя“</t>
  </si>
  <si>
    <t>04251.28.15</t>
  </si>
  <si>
    <t>„Малия дол“</t>
  </si>
  <si>
    <t xml:space="preserve">Благово </t>
  </si>
  <si>
    <t>11939.30.2</t>
  </si>
  <si>
    <t>11939.30.5</t>
  </si>
  <si>
    <t>11939.31.2</t>
  </si>
  <si>
    <t>11939.31.3</t>
  </si>
  <si>
    <t>11939.33.2</t>
  </si>
  <si>
    <t>11939.33.3</t>
  </si>
  <si>
    <t>11939.23.78</t>
  </si>
  <si>
    <t>11939.22.1</t>
  </si>
  <si>
    <t>11939.22.20</t>
  </si>
  <si>
    <t>ЗА ПРЕДОСТАВЯНЕ</t>
  </si>
  <si>
    <t>17018.40.31</t>
  </si>
  <si>
    <t>„Петров кръст“</t>
  </si>
  <si>
    <t>Крапчене</t>
  </si>
  <si>
    <t>39503.125.3</t>
  </si>
  <si>
    <t xml:space="preserve">„Пъстрина“                  </t>
  </si>
  <si>
    <t>48489.16.164</t>
  </si>
  <si>
    <t>48489.16.168</t>
  </si>
  <si>
    <t>48489.16.180</t>
  </si>
  <si>
    <t>48489.16.181</t>
  </si>
  <si>
    <t>48489.16.183</t>
  </si>
  <si>
    <t>48489.16. 92</t>
  </si>
  <si>
    <t>„Цветанов дол“</t>
  </si>
  <si>
    <t>Николово</t>
  </si>
  <si>
    <t>51665.24.297</t>
  </si>
  <si>
    <t>„Семков дол“</t>
  </si>
  <si>
    <t>51665.24.333</t>
  </si>
  <si>
    <t>Славотин</t>
  </si>
  <si>
    <t>67043.240.27</t>
  </si>
  <si>
    <t>67043.240.29</t>
  </si>
  <si>
    <t>67043.240.9910</t>
  </si>
  <si>
    <t>67043.240.33</t>
  </si>
  <si>
    <t>67043.240.34</t>
  </si>
  <si>
    <t>67043.240.9903</t>
  </si>
  <si>
    <t>67043.240.9902</t>
  </si>
  <si>
    <t>67043.240.40</t>
  </si>
  <si>
    <t>67043.240.41</t>
  </si>
  <si>
    <t>67043.240.49</t>
  </si>
  <si>
    <t>67043.240.57</t>
  </si>
  <si>
    <t>67043.240.138</t>
  </si>
  <si>
    <t>67043.330.47</t>
  </si>
  <si>
    <t>„Попово бранище“</t>
  </si>
  <si>
    <t>67043.350.44</t>
  </si>
  <si>
    <t>„При двора“</t>
  </si>
  <si>
    <t>03722.1.120</t>
  </si>
  <si>
    <t>03722.22.350</t>
  </si>
  <si>
    <t xml:space="preserve">03722.22.641   </t>
  </si>
  <si>
    <t>03722.25.437</t>
  </si>
  <si>
    <t>03722.57.36</t>
  </si>
  <si>
    <t>03722.57.139</t>
  </si>
  <si>
    <t>11137.49.19</t>
  </si>
  <si>
    <t>11137.50.14</t>
  </si>
  <si>
    <t>11137.62.6</t>
  </si>
  <si>
    <t>11939.22.2</t>
  </si>
  <si>
    <t>17018.60.9</t>
  </si>
  <si>
    <t>22250.103.77</t>
  </si>
  <si>
    <t>51665.96.878</t>
  </si>
  <si>
    <t>67667.67.3</t>
  </si>
  <si>
    <t>67667.66.16</t>
  </si>
  <si>
    <t>67667.74.112</t>
  </si>
  <si>
    <t>67667.183.294</t>
  </si>
  <si>
    <t>67667.187.23</t>
  </si>
  <si>
    <t>„Преслана“</t>
  </si>
  <si>
    <t>„Василковото“</t>
  </si>
  <si>
    <t>„Генковото“</t>
  </si>
  <si>
    <t>70024.183.169</t>
  </si>
  <si>
    <t xml:space="preserve">             -</t>
  </si>
  <si>
    <t>„Барата“</t>
  </si>
  <si>
    <t>„Умни дол“</t>
  </si>
  <si>
    <t>11171.84.7</t>
  </si>
  <si>
    <t>22040.282.11</t>
  </si>
  <si>
    <t>22040.317.20</t>
  </si>
  <si>
    <t>37304.56.23</t>
  </si>
  <si>
    <t>37304.63.69</t>
  </si>
  <si>
    <t>37304.64.16</t>
  </si>
  <si>
    <t>37304.64.50</t>
  </si>
  <si>
    <t>37304.68.34</t>
  </si>
  <si>
    <t>37304.68.30</t>
  </si>
  <si>
    <t>11137.12.3</t>
  </si>
  <si>
    <t>11137.12.5</t>
  </si>
  <si>
    <t>11137.12.7</t>
  </si>
  <si>
    <t>11137.12.11</t>
  </si>
  <si>
    <t>11137.12.12</t>
  </si>
  <si>
    <t>11137.12.13</t>
  </si>
  <si>
    <t>11137.45.9</t>
  </si>
  <si>
    <t>11137.45.21</t>
  </si>
  <si>
    <t>11137.45.31</t>
  </si>
  <si>
    <t>11137.45.42</t>
  </si>
  <si>
    <t>„Герговица“</t>
  </si>
  <si>
    <t>„Белошака“</t>
  </si>
  <si>
    <t>„Оная бара“</t>
  </si>
  <si>
    <t>„Голомош“</t>
  </si>
  <si>
    <t>„Мочорако“</t>
  </si>
  <si>
    <t>„Крушако“</t>
  </si>
  <si>
    <t>„Омайло“</t>
  </si>
  <si>
    <t>„Мрътвината“</t>
  </si>
  <si>
    <t>„До село“</t>
  </si>
  <si>
    <t>„Делниците“</t>
  </si>
  <si>
    <r>
      <rPr>
        <sz val="12"/>
        <color theme="1"/>
        <rFont val="Calibri"/>
        <family val="2"/>
        <charset val="204"/>
      </rPr>
      <t>„</t>
    </r>
    <r>
      <rPr>
        <sz val="12"/>
        <color theme="1"/>
        <rFont val="Times New Roman"/>
        <family val="1"/>
        <charset val="204"/>
      </rPr>
      <t>Тупана“</t>
    </r>
  </si>
  <si>
    <t>„Расника“</t>
  </si>
  <si>
    <t>„Гачин шумак“</t>
  </si>
  <si>
    <t>„Лозята“</t>
  </si>
  <si>
    <t>„Песечлив път“</t>
  </si>
  <si>
    <t>„Наръкето“</t>
  </si>
  <si>
    <t>„Лицето“</t>
  </si>
  <si>
    <t>„Гуньов дол“</t>
  </si>
  <si>
    <t>„Бечов дол“</t>
  </si>
  <si>
    <t>„Върлия път“</t>
  </si>
  <si>
    <t>„Мончовец“</t>
  </si>
  <si>
    <t>„Коняко“</t>
  </si>
  <si>
    <t>„Максутица“</t>
  </si>
  <si>
    <t xml:space="preserve">„Червен брег“ </t>
  </si>
  <si>
    <t>„Червен брег“</t>
  </si>
  <si>
    <t>„Градежа“</t>
  </si>
  <si>
    <t>„Бачийщето“</t>
  </si>
  <si>
    <t>„Червени орници“</t>
  </si>
  <si>
    <t>„Паразяка“</t>
  </si>
  <si>
    <t>„Плюща“</t>
  </si>
  <si>
    <t>„Мало поле“</t>
  </si>
  <si>
    <t>„Присоето“</t>
  </si>
  <si>
    <t>„Влашко поле“</t>
  </si>
  <si>
    <t>„Рътлака“</t>
  </si>
  <si>
    <t>„Блатото“</t>
  </si>
  <si>
    <t>„Пачовото“</t>
  </si>
  <si>
    <t>„Лъките“</t>
  </si>
  <si>
    <t>„Грамадите“</t>
  </si>
  <si>
    <t>„Лацкини колиби“</t>
  </si>
  <si>
    <t>„Риковска бара“</t>
  </si>
  <si>
    <t>„Присойката“</t>
  </si>
  <si>
    <t>„Гролкя“</t>
  </si>
  <si>
    <t>„Попов орех“</t>
  </si>
  <si>
    <t>„Странджа“</t>
  </si>
  <si>
    <t>„Гладно поле“</t>
  </si>
  <si>
    <t>„Въртака“</t>
  </si>
  <si>
    <t>„Минков гроб“</t>
  </si>
  <si>
    <t>„Расовата“</t>
  </si>
  <si>
    <t>„Лазарчов Въртак“</t>
  </si>
  <si>
    <t>„Шишкови млаки“</t>
  </si>
  <si>
    <t>„Гола глава“</t>
  </si>
  <si>
    <t>„Брусника“</t>
  </si>
  <si>
    <t>„Романо бърдо“</t>
  </si>
  <si>
    <t>„Поппърванови млаки“</t>
  </si>
  <si>
    <t>„Тъпано“</t>
  </si>
  <si>
    <t>„Шуговица“</t>
  </si>
  <si>
    <t>“Тъпано“</t>
  </si>
  <si>
    <t>67667.73.107</t>
  </si>
  <si>
    <t>67667.73.112</t>
  </si>
  <si>
    <t>67667.77.182</t>
  </si>
  <si>
    <t>67667.91.223</t>
  </si>
  <si>
    <t>67667.91.252</t>
  </si>
  <si>
    <t>67667.91.88</t>
  </si>
  <si>
    <t>67667.91.91</t>
  </si>
  <si>
    <t>67667.91.92</t>
  </si>
  <si>
    <t>„Кръста“</t>
  </si>
  <si>
    <t>„Масленица“</t>
  </si>
  <si>
    <t>на  пасища и ливади за общо и индивидуално ползване през 2027 г. в землищата на с. Безденица, с.Благово, с. Белотинци, с. Вирове, с.Винище, с. Войници, с. Горно Церовене, с. Долно Белотинци, с. Долна Вереница, с. Долна Рикса, с Клисурица, с. Крапчене, с. Липен, гр. Монтана, с. Николово, с. Славотин, с. Смоляновци, с.Стубел, община Монтана, определени с решение №575 от Протокол №29/26.02.2026 г. на общински съвет - Монтана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</si>
</sst>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1" fillId="0" borderId="0" xfId="0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/>
    <xf numFmtId="164" fontId="0" fillId="0" borderId="0" xfId="0" applyNumberFormat="1"/>
    <xf numFmtId="164" fontId="1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right"/>
    </xf>
    <xf numFmtId="164" fontId="4" fillId="0" borderId="1" xfId="0" applyNumberFormat="1" applyFont="1" applyBorder="1" applyAlignment="1">
      <alignment horizontal="right"/>
    </xf>
    <xf numFmtId="164" fontId="8" fillId="0" borderId="1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4" fontId="2" fillId="0" borderId="1" xfId="0" applyNumberFormat="1" applyFont="1" applyBorder="1" applyAlignment="1"/>
    <xf numFmtId="164" fontId="1" fillId="0" borderId="1" xfId="0" applyNumberFormat="1" applyFont="1" applyBorder="1" applyAlignment="1"/>
    <xf numFmtId="164" fontId="4" fillId="0" borderId="1" xfId="0" applyNumberFormat="1" applyFont="1" applyBorder="1" applyAlignment="1"/>
    <xf numFmtId="164" fontId="5" fillId="0" borderId="1" xfId="0" applyNumberFormat="1" applyFont="1" applyBorder="1" applyAlignment="1"/>
    <xf numFmtId="164" fontId="1" fillId="0" borderId="0" xfId="0" applyNumberFormat="1" applyFont="1" applyAlignment="1"/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right" vertical="center"/>
    </xf>
    <xf numFmtId="164" fontId="9" fillId="0" borderId="1" xfId="0" applyNumberFormat="1" applyFont="1" applyBorder="1" applyAlignme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0" fontId="12" fillId="0" borderId="1" xfId="0" applyFont="1" applyBorder="1"/>
    <xf numFmtId="0" fontId="1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wrapText="1"/>
    </xf>
    <xf numFmtId="164" fontId="13" fillId="0" borderId="1" xfId="0" applyNumberFormat="1" applyFont="1" applyBorder="1" applyAlignment="1"/>
    <xf numFmtId="0" fontId="11" fillId="0" borderId="1" xfId="0" applyFont="1" applyBorder="1"/>
    <xf numFmtId="49" fontId="5" fillId="0" borderId="1" xfId="0" applyNumberFormat="1" applyFont="1" applyBorder="1"/>
    <xf numFmtId="0" fontId="1" fillId="0" borderId="6" xfId="0" applyFont="1" applyBorder="1"/>
    <xf numFmtId="0" fontId="1" fillId="0" borderId="0" xfId="0" applyFont="1" applyBorder="1" applyAlignment="1">
      <alignment horizontal="center" wrapText="1"/>
    </xf>
    <xf numFmtId="0" fontId="1" fillId="0" borderId="3" xfId="0" applyFont="1" applyBorder="1"/>
    <xf numFmtId="0" fontId="1" fillId="0" borderId="3" xfId="0" applyFont="1" applyBorder="1" applyAlignment="1">
      <alignment horizontal="right"/>
    </xf>
    <xf numFmtId="0" fontId="1" fillId="0" borderId="1" xfId="0" applyNumberFormat="1" applyFont="1" applyBorder="1" applyAlignment="1"/>
    <xf numFmtId="164" fontId="4" fillId="0" borderId="1" xfId="0" applyNumberFormat="1" applyFont="1" applyBorder="1"/>
    <xf numFmtId="0" fontId="2" fillId="0" borderId="5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1999"/>
  <sheetViews>
    <sheetView tabSelected="1" workbookViewId="0">
      <selection sqref="A1:G1"/>
    </sheetView>
  </sheetViews>
  <sheetFormatPr defaultRowHeight="15.75" x14ac:dyDescent="0.25"/>
  <cols>
    <col min="1" max="1" width="5.28515625" style="1" customWidth="1"/>
    <col min="2" max="2" width="18.85546875" style="1" customWidth="1"/>
    <col min="3" max="3" width="16.7109375" style="1" customWidth="1"/>
    <col min="4" max="4" width="9.28515625" style="2" customWidth="1"/>
    <col min="5" max="5" width="13.42578125" style="33" customWidth="1"/>
    <col min="6" max="6" width="19.85546875" style="1" customWidth="1"/>
    <col min="7" max="7" width="11.140625" style="3" customWidth="1"/>
    <col min="8" max="8" width="20.28515625" style="1" customWidth="1"/>
    <col min="9" max="9" width="12.85546875" style="1" customWidth="1"/>
    <col min="10" max="16384" width="9.140625" style="1"/>
  </cols>
  <sheetData>
    <row r="1" spans="1:10" x14ac:dyDescent="0.25">
      <c r="A1" s="63"/>
      <c r="B1" s="63"/>
      <c r="C1" s="63"/>
      <c r="D1" s="63"/>
      <c r="E1" s="63"/>
      <c r="F1" s="63"/>
      <c r="G1" s="63"/>
    </row>
    <row r="2" spans="1:10" ht="20.25" x14ac:dyDescent="0.25">
      <c r="A2" s="64" t="s">
        <v>0</v>
      </c>
      <c r="B2" s="64"/>
      <c r="C2" s="64"/>
      <c r="D2" s="64"/>
      <c r="E2" s="64"/>
      <c r="F2" s="64"/>
      <c r="G2" s="64"/>
    </row>
    <row r="3" spans="1:10" ht="98.25" customHeight="1" x14ac:dyDescent="0.25">
      <c r="A3" s="65" t="s">
        <v>561</v>
      </c>
      <c r="B3" s="65"/>
      <c r="C3" s="65"/>
      <c r="D3" s="65"/>
      <c r="E3" s="65"/>
      <c r="F3" s="65"/>
      <c r="G3" s="65"/>
    </row>
    <row r="5" spans="1:10" ht="30" customHeight="1" x14ac:dyDescent="0.25">
      <c r="A5" s="4" t="s">
        <v>1</v>
      </c>
      <c r="B5" s="4" t="s">
        <v>2</v>
      </c>
      <c r="C5" s="4" t="s">
        <v>3</v>
      </c>
      <c r="D5" s="8" t="s">
        <v>4</v>
      </c>
      <c r="E5" s="29" t="s">
        <v>5</v>
      </c>
      <c r="F5" s="4" t="s">
        <v>6</v>
      </c>
      <c r="G5" s="4" t="s">
        <v>7</v>
      </c>
    </row>
    <row r="6" spans="1:10" x14ac:dyDescent="0.25">
      <c r="A6" s="5">
        <v>1</v>
      </c>
      <c r="B6" s="5">
        <v>2</v>
      </c>
      <c r="C6" s="5">
        <v>3</v>
      </c>
      <c r="D6" s="5">
        <v>4</v>
      </c>
      <c r="E6" s="54">
        <v>5</v>
      </c>
      <c r="F6" s="5">
        <v>6</v>
      </c>
      <c r="G6" s="5">
        <v>7</v>
      </c>
    </row>
    <row r="7" spans="1:10" x14ac:dyDescent="0.25">
      <c r="A7" s="6"/>
      <c r="B7" s="6"/>
      <c r="C7" s="6"/>
      <c r="D7" s="7"/>
      <c r="E7" s="30"/>
      <c r="F7" s="6"/>
      <c r="G7" s="5"/>
    </row>
    <row r="8" spans="1:10" x14ac:dyDescent="0.25">
      <c r="A8" s="62" t="s">
        <v>8</v>
      </c>
      <c r="B8" s="62"/>
      <c r="C8" s="62"/>
      <c r="D8" s="62"/>
      <c r="E8" s="62"/>
      <c r="F8" s="62"/>
      <c r="G8" s="62"/>
    </row>
    <row r="9" spans="1:10" x14ac:dyDescent="0.25">
      <c r="A9" s="6">
        <v>1</v>
      </c>
      <c r="B9" s="6" t="s">
        <v>9</v>
      </c>
      <c r="C9" s="6" t="s">
        <v>10</v>
      </c>
      <c r="D9" s="7" t="s">
        <v>11</v>
      </c>
      <c r="E9" s="30">
        <v>26.065000000000001</v>
      </c>
      <c r="F9" s="6" t="s">
        <v>12</v>
      </c>
      <c r="G9" s="5" t="s">
        <v>13</v>
      </c>
    </row>
    <row r="10" spans="1:10" x14ac:dyDescent="0.25">
      <c r="A10" s="6">
        <v>2</v>
      </c>
      <c r="B10" s="6" t="s">
        <v>14</v>
      </c>
      <c r="C10" s="6" t="s">
        <v>15</v>
      </c>
      <c r="D10" s="7" t="s">
        <v>11</v>
      </c>
      <c r="E10" s="30">
        <v>56.893000000000001</v>
      </c>
      <c r="F10" s="6" t="s">
        <v>16</v>
      </c>
      <c r="G10" s="5" t="s">
        <v>17</v>
      </c>
    </row>
    <row r="11" spans="1:10" x14ac:dyDescent="0.25">
      <c r="A11" s="6"/>
      <c r="B11" s="6"/>
      <c r="C11" s="6"/>
      <c r="D11" s="7"/>
      <c r="E11" s="31">
        <f>SUM(E9:E10)</f>
        <v>82.957999999999998</v>
      </c>
      <c r="F11" s="6"/>
      <c r="G11" s="5"/>
    </row>
    <row r="12" spans="1:10" x14ac:dyDescent="0.25">
      <c r="A12" s="62" t="s">
        <v>18</v>
      </c>
      <c r="B12" s="62"/>
      <c r="C12" s="62"/>
      <c r="D12" s="62"/>
      <c r="E12" s="62"/>
      <c r="F12" s="62"/>
      <c r="G12" s="62"/>
    </row>
    <row r="13" spans="1:10" x14ac:dyDescent="0.25">
      <c r="A13" s="37"/>
      <c r="B13" s="37"/>
      <c r="C13" s="37"/>
      <c r="D13" s="37"/>
      <c r="E13" s="37"/>
      <c r="F13" s="44"/>
      <c r="G13" s="44"/>
    </row>
    <row r="14" spans="1:10" x14ac:dyDescent="0.25">
      <c r="A14" s="6"/>
      <c r="B14" s="6"/>
      <c r="C14" s="6"/>
      <c r="D14" s="9" t="s">
        <v>416</v>
      </c>
      <c r="E14" s="5"/>
      <c r="F14" s="6"/>
      <c r="G14" s="5"/>
      <c r="H14" s="12"/>
      <c r="I14" s="12"/>
      <c r="J14" s="46"/>
    </row>
    <row r="15" spans="1:10" x14ac:dyDescent="0.25">
      <c r="A15" s="37"/>
      <c r="B15" s="37"/>
      <c r="C15" s="37"/>
      <c r="D15" s="37"/>
      <c r="E15" s="37"/>
      <c r="F15" s="44"/>
      <c r="G15" s="44"/>
      <c r="H15" s="12"/>
      <c r="I15" s="12"/>
    </row>
    <row r="16" spans="1:10" x14ac:dyDescent="0.25">
      <c r="A16" s="6">
        <v>1</v>
      </c>
      <c r="B16" s="6" t="s">
        <v>19</v>
      </c>
      <c r="C16" s="6" t="s">
        <v>335</v>
      </c>
      <c r="D16" s="7" t="s">
        <v>11</v>
      </c>
      <c r="E16" s="30">
        <v>7.7270000000000003</v>
      </c>
      <c r="F16" s="6" t="s">
        <v>502</v>
      </c>
      <c r="G16" s="5" t="s">
        <v>17</v>
      </c>
    </row>
    <row r="17" spans="1:7" x14ac:dyDescent="0.25">
      <c r="A17" s="6">
        <v>2</v>
      </c>
      <c r="B17" s="6" t="s">
        <v>19</v>
      </c>
      <c r="C17" s="6" t="s">
        <v>354</v>
      </c>
      <c r="D17" s="6" t="s">
        <v>11</v>
      </c>
      <c r="E17" s="30">
        <v>6.0469999999999997</v>
      </c>
      <c r="F17" s="6" t="s">
        <v>20</v>
      </c>
      <c r="G17" s="5" t="s">
        <v>17</v>
      </c>
    </row>
    <row r="18" spans="1:7" x14ac:dyDescent="0.25">
      <c r="A18" s="6"/>
      <c r="B18" s="11" t="s">
        <v>21</v>
      </c>
      <c r="C18" s="6"/>
      <c r="D18" s="9"/>
      <c r="E18" s="31">
        <f>SUM(E16:E17)</f>
        <v>13.774000000000001</v>
      </c>
      <c r="F18" s="6"/>
      <c r="G18" s="5"/>
    </row>
    <row r="19" spans="1:7" x14ac:dyDescent="0.25">
      <c r="A19" s="6"/>
      <c r="B19" s="11"/>
      <c r="C19" s="6"/>
      <c r="D19" s="9"/>
      <c r="E19" s="31"/>
      <c r="F19" s="6"/>
      <c r="G19" s="5"/>
    </row>
    <row r="20" spans="1:7" x14ac:dyDescent="0.25">
      <c r="A20" s="6"/>
      <c r="B20" s="11"/>
      <c r="C20" s="6"/>
      <c r="D20" s="59" t="s">
        <v>416</v>
      </c>
      <c r="E20" s="60"/>
      <c r="F20" s="6"/>
      <c r="G20" s="5"/>
    </row>
    <row r="21" spans="1:7" x14ac:dyDescent="0.25">
      <c r="A21" s="6">
        <v>1</v>
      </c>
      <c r="B21" s="6" t="s">
        <v>406</v>
      </c>
      <c r="C21" s="34" t="s">
        <v>402</v>
      </c>
      <c r="D21" s="34" t="s">
        <v>11</v>
      </c>
      <c r="E21" s="35">
        <v>3.5</v>
      </c>
      <c r="F21" s="34" t="s">
        <v>403</v>
      </c>
      <c r="G21" s="5" t="s">
        <v>17</v>
      </c>
    </row>
    <row r="22" spans="1:7" x14ac:dyDescent="0.25">
      <c r="A22" s="6">
        <v>2</v>
      </c>
      <c r="B22" s="6" t="s">
        <v>22</v>
      </c>
      <c r="C22" s="6" t="s">
        <v>23</v>
      </c>
      <c r="D22" s="7" t="s">
        <v>11</v>
      </c>
      <c r="E22" s="30">
        <v>4.8869999999999996</v>
      </c>
      <c r="F22" s="6" t="s">
        <v>24</v>
      </c>
      <c r="G22" s="5" t="s">
        <v>17</v>
      </c>
    </row>
    <row r="23" spans="1:7" x14ac:dyDescent="0.25">
      <c r="A23" s="6">
        <v>3</v>
      </c>
      <c r="B23" s="6" t="s">
        <v>22</v>
      </c>
      <c r="C23" s="6" t="s">
        <v>25</v>
      </c>
      <c r="D23" s="7" t="s">
        <v>11</v>
      </c>
      <c r="E23" s="30">
        <v>4.9870000000000001</v>
      </c>
      <c r="F23" s="6" t="s">
        <v>26</v>
      </c>
      <c r="G23" s="5" t="s">
        <v>27</v>
      </c>
    </row>
    <row r="24" spans="1:7" x14ac:dyDescent="0.25">
      <c r="A24" s="6">
        <v>4</v>
      </c>
      <c r="B24" s="6" t="s">
        <v>22</v>
      </c>
      <c r="C24" s="6" t="s">
        <v>28</v>
      </c>
      <c r="D24" s="7" t="s">
        <v>11</v>
      </c>
      <c r="E24" s="30">
        <v>14.763</v>
      </c>
      <c r="F24" s="6" t="s">
        <v>26</v>
      </c>
      <c r="G24" s="5" t="s">
        <v>27</v>
      </c>
    </row>
    <row r="25" spans="1:7" x14ac:dyDescent="0.25">
      <c r="A25" s="6">
        <v>5</v>
      </c>
      <c r="B25" s="6" t="s">
        <v>22</v>
      </c>
      <c r="C25" s="6" t="s">
        <v>29</v>
      </c>
      <c r="D25" s="7" t="s">
        <v>11</v>
      </c>
      <c r="E25" s="30">
        <v>8.2379999999999995</v>
      </c>
      <c r="F25" s="6" t="s">
        <v>30</v>
      </c>
      <c r="G25" s="5" t="s">
        <v>13</v>
      </c>
    </row>
    <row r="26" spans="1:7" x14ac:dyDescent="0.25">
      <c r="A26" s="6">
        <v>6</v>
      </c>
      <c r="B26" s="6" t="s">
        <v>406</v>
      </c>
      <c r="C26" s="34" t="s">
        <v>404</v>
      </c>
      <c r="D26" s="34" t="s">
        <v>11</v>
      </c>
      <c r="E26" s="35">
        <v>14.316000000000001</v>
      </c>
      <c r="F26" s="34" t="s">
        <v>405</v>
      </c>
      <c r="G26" s="5" t="s">
        <v>13</v>
      </c>
    </row>
    <row r="27" spans="1:7" x14ac:dyDescent="0.25">
      <c r="A27" s="6">
        <v>7</v>
      </c>
      <c r="B27" s="6" t="s">
        <v>22</v>
      </c>
      <c r="C27" s="6" t="s">
        <v>31</v>
      </c>
      <c r="D27" s="7" t="s">
        <v>11</v>
      </c>
      <c r="E27" s="30">
        <v>4.6749999999999998</v>
      </c>
      <c r="F27" s="6" t="s">
        <v>24</v>
      </c>
      <c r="G27" s="5" t="s">
        <v>13</v>
      </c>
    </row>
    <row r="28" spans="1:7" x14ac:dyDescent="0.25">
      <c r="A28" s="6">
        <v>8</v>
      </c>
      <c r="B28" s="6" t="s">
        <v>22</v>
      </c>
      <c r="C28" s="6" t="s">
        <v>32</v>
      </c>
      <c r="D28" s="7" t="s">
        <v>11</v>
      </c>
      <c r="E28" s="30">
        <v>16.646999999999998</v>
      </c>
      <c r="F28" s="6" t="s">
        <v>33</v>
      </c>
      <c r="G28" s="5" t="s">
        <v>13</v>
      </c>
    </row>
    <row r="29" spans="1:7" x14ac:dyDescent="0.25">
      <c r="A29" s="6">
        <v>9</v>
      </c>
      <c r="B29" s="6" t="s">
        <v>22</v>
      </c>
      <c r="C29" s="6" t="s">
        <v>34</v>
      </c>
      <c r="D29" s="7" t="s">
        <v>11</v>
      </c>
      <c r="E29" s="30">
        <v>15.164999999999999</v>
      </c>
      <c r="F29" s="6" t="s">
        <v>35</v>
      </c>
      <c r="G29" s="5" t="s">
        <v>17</v>
      </c>
    </row>
    <row r="30" spans="1:7" ht="12.75" customHeight="1" x14ac:dyDescent="0.25">
      <c r="A30" s="6">
        <v>10</v>
      </c>
      <c r="B30" s="6" t="s">
        <v>22</v>
      </c>
      <c r="C30" s="6" t="s">
        <v>36</v>
      </c>
      <c r="D30" s="7" t="s">
        <v>11</v>
      </c>
      <c r="E30" s="30">
        <v>9.141</v>
      </c>
      <c r="F30" s="6" t="s">
        <v>35</v>
      </c>
      <c r="G30" s="5" t="s">
        <v>17</v>
      </c>
    </row>
    <row r="31" spans="1:7" x14ac:dyDescent="0.25">
      <c r="A31" s="6">
        <v>11</v>
      </c>
      <c r="B31" s="6" t="s">
        <v>22</v>
      </c>
      <c r="C31" s="6" t="s">
        <v>37</v>
      </c>
      <c r="D31" s="7" t="s">
        <v>11</v>
      </c>
      <c r="E31" s="30">
        <v>10.605</v>
      </c>
      <c r="F31" s="6" t="s">
        <v>38</v>
      </c>
      <c r="G31" s="5" t="s">
        <v>13</v>
      </c>
    </row>
    <row r="32" spans="1:7" x14ac:dyDescent="0.25">
      <c r="A32" s="6">
        <v>12</v>
      </c>
      <c r="B32" s="6" t="s">
        <v>22</v>
      </c>
      <c r="C32" s="6" t="s">
        <v>401</v>
      </c>
      <c r="D32" s="7" t="s">
        <v>11</v>
      </c>
      <c r="E32" s="30">
        <v>25.74</v>
      </c>
      <c r="F32" s="6" t="s">
        <v>39</v>
      </c>
      <c r="G32" s="5" t="s">
        <v>27</v>
      </c>
    </row>
    <row r="33" spans="1:7" x14ac:dyDescent="0.25">
      <c r="A33" s="6">
        <v>13</v>
      </c>
      <c r="B33" s="6" t="s">
        <v>22</v>
      </c>
      <c r="C33" s="6" t="s">
        <v>40</v>
      </c>
      <c r="D33" s="7" t="s">
        <v>11</v>
      </c>
      <c r="E33" s="30">
        <v>4.548</v>
      </c>
      <c r="F33" s="6" t="s">
        <v>39</v>
      </c>
      <c r="G33" s="5" t="s">
        <v>27</v>
      </c>
    </row>
    <row r="34" spans="1:7" x14ac:dyDescent="0.25">
      <c r="A34" s="6"/>
      <c r="B34" s="11" t="s">
        <v>21</v>
      </c>
      <c r="C34" s="11"/>
      <c r="D34" s="9"/>
      <c r="E34" s="31">
        <f>SUM(E21:E33)</f>
        <v>137.21200000000002</v>
      </c>
      <c r="F34" s="6"/>
      <c r="G34" s="5"/>
    </row>
    <row r="35" spans="1:7" x14ac:dyDescent="0.25">
      <c r="A35" s="6"/>
      <c r="B35" s="11"/>
      <c r="C35" s="11"/>
      <c r="D35" s="9"/>
      <c r="E35" s="31"/>
      <c r="F35" s="6"/>
      <c r="G35" s="5"/>
    </row>
    <row r="36" spans="1:7" x14ac:dyDescent="0.25">
      <c r="A36" s="6"/>
      <c r="B36" s="11"/>
      <c r="C36" s="11"/>
      <c r="D36" s="59" t="s">
        <v>416</v>
      </c>
      <c r="E36" s="60"/>
      <c r="F36" s="6"/>
      <c r="G36" s="5"/>
    </row>
    <row r="37" spans="1:7" x14ac:dyDescent="0.25">
      <c r="A37" s="14">
        <v>1</v>
      </c>
      <c r="B37" s="14" t="s">
        <v>41</v>
      </c>
      <c r="C37" s="14" t="s">
        <v>450</v>
      </c>
      <c r="D37" s="15" t="s">
        <v>11</v>
      </c>
      <c r="E37" s="32">
        <v>7.7089999999999996</v>
      </c>
      <c r="F37" s="14" t="s">
        <v>473</v>
      </c>
      <c r="G37" s="45" t="s">
        <v>13</v>
      </c>
    </row>
    <row r="38" spans="1:7" x14ac:dyDescent="0.25">
      <c r="A38" s="6">
        <v>2</v>
      </c>
      <c r="B38" s="6" t="s">
        <v>41</v>
      </c>
      <c r="C38" s="6" t="s">
        <v>45</v>
      </c>
      <c r="D38" s="7" t="s">
        <v>46</v>
      </c>
      <c r="E38" s="30">
        <v>77.739000000000004</v>
      </c>
      <c r="F38" s="6" t="s">
        <v>47</v>
      </c>
      <c r="G38" s="5" t="s">
        <v>44</v>
      </c>
    </row>
    <row r="39" spans="1:7" x14ac:dyDescent="0.25">
      <c r="A39" s="6">
        <v>3</v>
      </c>
      <c r="B39" s="6" t="s">
        <v>41</v>
      </c>
      <c r="C39" s="6" t="s">
        <v>296</v>
      </c>
      <c r="D39" s="7" t="s">
        <v>11</v>
      </c>
      <c r="E39" s="30">
        <v>5.343</v>
      </c>
      <c r="F39" s="6" t="s">
        <v>313</v>
      </c>
      <c r="G39" s="5" t="s">
        <v>13</v>
      </c>
    </row>
    <row r="40" spans="1:7" x14ac:dyDescent="0.25">
      <c r="A40" s="6">
        <v>4</v>
      </c>
      <c r="B40" s="6" t="s">
        <v>41</v>
      </c>
      <c r="C40" s="6" t="s">
        <v>48</v>
      </c>
      <c r="D40" s="7" t="s">
        <v>11</v>
      </c>
      <c r="E40" s="30">
        <v>6.7869999999999999</v>
      </c>
      <c r="F40" s="6" t="s">
        <v>49</v>
      </c>
      <c r="G40" s="5" t="s">
        <v>43</v>
      </c>
    </row>
    <row r="41" spans="1:7" x14ac:dyDescent="0.25">
      <c r="A41" s="14">
        <v>5</v>
      </c>
      <c r="B41" s="6" t="s">
        <v>41</v>
      </c>
      <c r="C41" s="6" t="s">
        <v>314</v>
      </c>
      <c r="D41" s="7" t="s">
        <v>11</v>
      </c>
      <c r="E41" s="30">
        <v>9.7289999999999992</v>
      </c>
      <c r="F41" s="6" t="s">
        <v>49</v>
      </c>
      <c r="G41" s="5" t="s">
        <v>43</v>
      </c>
    </row>
    <row r="42" spans="1:7" x14ac:dyDescent="0.25">
      <c r="A42" s="6">
        <v>6</v>
      </c>
      <c r="B42" s="6" t="s">
        <v>41</v>
      </c>
      <c r="C42" s="6" t="s">
        <v>451</v>
      </c>
      <c r="D42" s="7" t="s">
        <v>11</v>
      </c>
      <c r="E42" s="30">
        <v>28.367000000000001</v>
      </c>
      <c r="F42" s="6" t="s">
        <v>42</v>
      </c>
      <c r="G42" s="45" t="s">
        <v>43</v>
      </c>
    </row>
    <row r="43" spans="1:7" x14ac:dyDescent="0.25">
      <c r="A43" s="6">
        <v>7</v>
      </c>
      <c r="B43" s="6" t="s">
        <v>41</v>
      </c>
      <c r="C43" s="6" t="s">
        <v>315</v>
      </c>
      <c r="D43" s="7" t="s">
        <v>11</v>
      </c>
      <c r="E43" s="30">
        <v>4.9930000000000003</v>
      </c>
      <c r="F43" s="6" t="s">
        <v>42</v>
      </c>
      <c r="G43" s="5" t="s">
        <v>13</v>
      </c>
    </row>
    <row r="44" spans="1:7" x14ac:dyDescent="0.25">
      <c r="A44" s="6">
        <v>8</v>
      </c>
      <c r="B44" s="6" t="s">
        <v>41</v>
      </c>
      <c r="C44" s="6" t="s">
        <v>316</v>
      </c>
      <c r="D44" s="7" t="s">
        <v>11</v>
      </c>
      <c r="E44" s="30">
        <v>9.1560000000000006</v>
      </c>
      <c r="F44" s="6" t="s">
        <v>42</v>
      </c>
      <c r="G44" s="5" t="s">
        <v>13</v>
      </c>
    </row>
    <row r="45" spans="1:7" x14ac:dyDescent="0.25">
      <c r="A45" s="14">
        <v>9</v>
      </c>
      <c r="B45" s="6" t="s">
        <v>41</v>
      </c>
      <c r="C45" s="6" t="s">
        <v>297</v>
      </c>
      <c r="D45" s="7" t="s">
        <v>46</v>
      </c>
      <c r="E45" s="30">
        <v>6.5620000000000003</v>
      </c>
      <c r="F45" s="6" t="s">
        <v>42</v>
      </c>
      <c r="G45" s="5" t="s">
        <v>43</v>
      </c>
    </row>
    <row r="46" spans="1:7" x14ac:dyDescent="0.25">
      <c r="A46" s="14">
        <v>10</v>
      </c>
      <c r="B46" s="6" t="s">
        <v>41</v>
      </c>
      <c r="C46" s="6" t="s">
        <v>291</v>
      </c>
      <c r="D46" s="7" t="s">
        <v>11</v>
      </c>
      <c r="E46" s="30">
        <v>22.856999999999999</v>
      </c>
      <c r="F46" s="6" t="s">
        <v>42</v>
      </c>
      <c r="G46" s="5" t="s">
        <v>13</v>
      </c>
    </row>
    <row r="47" spans="1:7" x14ac:dyDescent="0.25">
      <c r="A47" s="6">
        <v>11</v>
      </c>
      <c r="B47" s="6" t="s">
        <v>41</v>
      </c>
      <c r="C47" s="6" t="s">
        <v>452</v>
      </c>
      <c r="D47" s="7" t="s">
        <v>11</v>
      </c>
      <c r="E47" s="30">
        <v>8.8450000000000006</v>
      </c>
      <c r="F47" s="6" t="s">
        <v>42</v>
      </c>
      <c r="G47" s="45" t="s">
        <v>13</v>
      </c>
    </row>
    <row r="48" spans="1:7" x14ac:dyDescent="0.25">
      <c r="A48" s="6">
        <v>12</v>
      </c>
      <c r="B48" s="6" t="s">
        <v>41</v>
      </c>
      <c r="C48" s="6" t="s">
        <v>50</v>
      </c>
      <c r="D48" s="7" t="s">
        <v>11</v>
      </c>
      <c r="E48" s="30">
        <v>71.72</v>
      </c>
      <c r="F48" s="6" t="s">
        <v>42</v>
      </c>
      <c r="G48" s="5" t="s">
        <v>43</v>
      </c>
    </row>
    <row r="49" spans="1:7" x14ac:dyDescent="0.25">
      <c r="A49" s="6">
        <v>13</v>
      </c>
      <c r="B49" s="6" t="s">
        <v>41</v>
      </c>
      <c r="C49" s="6" t="s">
        <v>51</v>
      </c>
      <c r="D49" s="7" t="s">
        <v>11</v>
      </c>
      <c r="E49" s="30">
        <v>31.984000000000002</v>
      </c>
      <c r="F49" s="6" t="s">
        <v>42</v>
      </c>
      <c r="G49" s="5" t="s">
        <v>43</v>
      </c>
    </row>
    <row r="50" spans="1:7" x14ac:dyDescent="0.25">
      <c r="A50" s="14">
        <v>14</v>
      </c>
      <c r="B50" s="6" t="s">
        <v>41</v>
      </c>
      <c r="C50" s="6" t="s">
        <v>52</v>
      </c>
      <c r="D50" s="7" t="s">
        <v>11</v>
      </c>
      <c r="E50" s="30">
        <v>14.984999999999999</v>
      </c>
      <c r="F50" s="6" t="s">
        <v>53</v>
      </c>
      <c r="G50" s="5" t="s">
        <v>43</v>
      </c>
    </row>
    <row r="51" spans="1:7" x14ac:dyDescent="0.25">
      <c r="A51" s="6">
        <v>15</v>
      </c>
      <c r="B51" s="6" t="s">
        <v>41</v>
      </c>
      <c r="C51" s="6" t="s">
        <v>54</v>
      </c>
      <c r="D51" s="7" t="s">
        <v>11</v>
      </c>
      <c r="E51" s="30">
        <v>26.239000000000001</v>
      </c>
      <c r="F51" s="6" t="s">
        <v>53</v>
      </c>
      <c r="G51" s="5" t="s">
        <v>44</v>
      </c>
    </row>
    <row r="52" spans="1:7" x14ac:dyDescent="0.25">
      <c r="A52" s="6">
        <v>16</v>
      </c>
      <c r="B52" s="6" t="s">
        <v>41</v>
      </c>
      <c r="C52" s="6" t="s">
        <v>55</v>
      </c>
      <c r="D52" s="7" t="s">
        <v>11</v>
      </c>
      <c r="E52" s="30">
        <v>10.08</v>
      </c>
      <c r="F52" s="6" t="s">
        <v>53</v>
      </c>
      <c r="G52" s="5" t="s">
        <v>44</v>
      </c>
    </row>
    <row r="53" spans="1:7" x14ac:dyDescent="0.25">
      <c r="A53" s="6">
        <v>17</v>
      </c>
      <c r="B53" s="6" t="s">
        <v>41</v>
      </c>
      <c r="C53" s="6" t="s">
        <v>298</v>
      </c>
      <c r="D53" s="7" t="s">
        <v>11</v>
      </c>
      <c r="E53" s="30">
        <v>7.6580000000000004</v>
      </c>
      <c r="F53" s="6" t="s">
        <v>53</v>
      </c>
      <c r="G53" s="5" t="s">
        <v>44</v>
      </c>
    </row>
    <row r="54" spans="1:7" x14ac:dyDescent="0.25">
      <c r="A54" s="14">
        <v>18</v>
      </c>
      <c r="B54" s="6" t="s">
        <v>41</v>
      </c>
      <c r="C54" s="6" t="s">
        <v>56</v>
      </c>
      <c r="D54" s="7" t="s">
        <v>11</v>
      </c>
      <c r="E54" s="30">
        <v>15.545999999999999</v>
      </c>
      <c r="F54" s="6" t="s">
        <v>53</v>
      </c>
      <c r="G54" s="5" t="s">
        <v>44</v>
      </c>
    </row>
    <row r="55" spans="1:7" x14ac:dyDescent="0.25">
      <c r="A55" s="14">
        <v>19</v>
      </c>
      <c r="B55" s="6" t="s">
        <v>41</v>
      </c>
      <c r="C55" s="6" t="s">
        <v>57</v>
      </c>
      <c r="D55" s="7" t="s">
        <v>11</v>
      </c>
      <c r="E55" s="30">
        <v>35.232999999999997</v>
      </c>
      <c r="F55" s="6" t="s">
        <v>42</v>
      </c>
      <c r="G55" s="5" t="s">
        <v>44</v>
      </c>
    </row>
    <row r="56" spans="1:7" x14ac:dyDescent="0.25">
      <c r="A56" s="6">
        <v>20</v>
      </c>
      <c r="B56" s="6" t="s">
        <v>41</v>
      </c>
      <c r="C56" s="6" t="s">
        <v>317</v>
      </c>
      <c r="D56" s="7" t="s">
        <v>11</v>
      </c>
      <c r="E56" s="30">
        <v>14.409000000000001</v>
      </c>
      <c r="F56" s="6" t="s">
        <v>506</v>
      </c>
      <c r="G56" s="5" t="s">
        <v>44</v>
      </c>
    </row>
    <row r="57" spans="1:7" x14ac:dyDescent="0.25">
      <c r="A57" s="6">
        <v>21</v>
      </c>
      <c r="B57" s="6" t="s">
        <v>41</v>
      </c>
      <c r="C57" s="6" t="s">
        <v>318</v>
      </c>
      <c r="D57" s="7" t="s">
        <v>11</v>
      </c>
      <c r="E57" s="30">
        <v>3.548</v>
      </c>
      <c r="F57" s="6" t="s">
        <v>507</v>
      </c>
      <c r="G57" s="5" t="s">
        <v>17</v>
      </c>
    </row>
    <row r="58" spans="1:7" x14ac:dyDescent="0.25">
      <c r="A58" s="6">
        <v>22</v>
      </c>
      <c r="B58" s="6" t="s">
        <v>41</v>
      </c>
      <c r="C58" s="6" t="s">
        <v>59</v>
      </c>
      <c r="D58" s="7" t="s">
        <v>11</v>
      </c>
      <c r="E58" s="30">
        <v>61.253</v>
      </c>
      <c r="F58" s="6" t="s">
        <v>42</v>
      </c>
      <c r="G58" s="5" t="s">
        <v>44</v>
      </c>
    </row>
    <row r="59" spans="1:7" x14ac:dyDescent="0.25">
      <c r="A59" s="14">
        <v>23</v>
      </c>
      <c r="B59" s="6" t="s">
        <v>41</v>
      </c>
      <c r="C59" s="6" t="s">
        <v>319</v>
      </c>
      <c r="D59" s="7" t="s">
        <v>11</v>
      </c>
      <c r="E59" s="30">
        <v>17.234000000000002</v>
      </c>
      <c r="F59" s="6" t="s">
        <v>508</v>
      </c>
      <c r="G59" s="5" t="s">
        <v>17</v>
      </c>
    </row>
    <row r="60" spans="1:7" x14ac:dyDescent="0.25">
      <c r="A60" s="6">
        <v>24</v>
      </c>
      <c r="B60" s="6" t="s">
        <v>41</v>
      </c>
      <c r="C60" s="6" t="s">
        <v>320</v>
      </c>
      <c r="D60" s="7" t="s">
        <v>11</v>
      </c>
      <c r="E60" s="30">
        <v>34.228999999999999</v>
      </c>
      <c r="F60" s="6" t="s">
        <v>42</v>
      </c>
      <c r="G60" s="5" t="s">
        <v>44</v>
      </c>
    </row>
    <row r="61" spans="1:7" x14ac:dyDescent="0.25">
      <c r="A61" s="6">
        <v>25</v>
      </c>
      <c r="B61" s="6" t="s">
        <v>41</v>
      </c>
      <c r="C61" s="6" t="s">
        <v>453</v>
      </c>
      <c r="D61" s="7" t="s">
        <v>11</v>
      </c>
      <c r="E61" s="30">
        <v>5.5389999999999997</v>
      </c>
      <c r="F61" s="6" t="s">
        <v>42</v>
      </c>
      <c r="G61" s="45" t="s">
        <v>44</v>
      </c>
    </row>
    <row r="62" spans="1:7" x14ac:dyDescent="0.25">
      <c r="A62" s="6">
        <v>26</v>
      </c>
      <c r="B62" s="6" t="s">
        <v>41</v>
      </c>
      <c r="C62" s="6" t="s">
        <v>60</v>
      </c>
      <c r="D62" s="7" t="s">
        <v>11</v>
      </c>
      <c r="E62" s="30">
        <v>56.731999999999999</v>
      </c>
      <c r="F62" s="6" t="s">
        <v>42</v>
      </c>
      <c r="G62" s="5" t="s">
        <v>44</v>
      </c>
    </row>
    <row r="63" spans="1:7" x14ac:dyDescent="0.25">
      <c r="A63" s="14">
        <v>27</v>
      </c>
      <c r="B63" s="6" t="s">
        <v>41</v>
      </c>
      <c r="C63" s="6" t="s">
        <v>61</v>
      </c>
      <c r="D63" s="7" t="s">
        <v>11</v>
      </c>
      <c r="E63" s="30">
        <v>236.07400000000001</v>
      </c>
      <c r="F63" s="6" t="s">
        <v>42</v>
      </c>
      <c r="G63" s="5" t="s">
        <v>44</v>
      </c>
    </row>
    <row r="64" spans="1:7" x14ac:dyDescent="0.25">
      <c r="A64" s="14">
        <v>28</v>
      </c>
      <c r="B64" s="6" t="s">
        <v>41</v>
      </c>
      <c r="C64" s="6" t="s">
        <v>62</v>
      </c>
      <c r="D64" s="7" t="s">
        <v>11</v>
      </c>
      <c r="E64" s="30">
        <v>104.82599999999999</v>
      </c>
      <c r="F64" s="6" t="s">
        <v>42</v>
      </c>
      <c r="G64" s="5" t="s">
        <v>44</v>
      </c>
    </row>
    <row r="65" spans="1:7" x14ac:dyDescent="0.25">
      <c r="A65" s="6">
        <v>29</v>
      </c>
      <c r="B65" s="6" t="s">
        <v>41</v>
      </c>
      <c r="C65" s="6" t="s">
        <v>63</v>
      </c>
      <c r="D65" s="7" t="s">
        <v>11</v>
      </c>
      <c r="E65" s="30">
        <v>107.491</v>
      </c>
      <c r="F65" s="6" t="s">
        <v>42</v>
      </c>
      <c r="G65" s="5" t="s">
        <v>64</v>
      </c>
    </row>
    <row r="66" spans="1:7" x14ac:dyDescent="0.25">
      <c r="A66" s="6">
        <v>30</v>
      </c>
      <c r="B66" s="6" t="s">
        <v>41</v>
      </c>
      <c r="C66" s="6" t="s">
        <v>321</v>
      </c>
      <c r="D66" s="7" t="s">
        <v>11</v>
      </c>
      <c r="E66" s="30">
        <v>31.285</v>
      </c>
      <c r="F66" s="6" t="s">
        <v>42</v>
      </c>
      <c r="G66" s="5" t="s">
        <v>44</v>
      </c>
    </row>
    <row r="67" spans="1:7" x14ac:dyDescent="0.25">
      <c r="A67" s="6">
        <v>31</v>
      </c>
      <c r="B67" s="6" t="s">
        <v>41</v>
      </c>
      <c r="C67" s="6" t="s">
        <v>299</v>
      </c>
      <c r="D67" s="7" t="s">
        <v>11</v>
      </c>
      <c r="E67" s="30">
        <v>411.71800000000002</v>
      </c>
      <c r="F67" s="6" t="s">
        <v>42</v>
      </c>
      <c r="G67" s="5" t="s">
        <v>44</v>
      </c>
    </row>
    <row r="68" spans="1:7" x14ac:dyDescent="0.25">
      <c r="A68" s="14">
        <v>32</v>
      </c>
      <c r="B68" s="6" t="s">
        <v>41</v>
      </c>
      <c r="C68" s="6" t="s">
        <v>454</v>
      </c>
      <c r="D68" s="7" t="s">
        <v>11</v>
      </c>
      <c r="E68" s="30">
        <v>20.399999999999999</v>
      </c>
      <c r="F68" s="6" t="s">
        <v>474</v>
      </c>
      <c r="G68" s="45" t="s">
        <v>43</v>
      </c>
    </row>
    <row r="69" spans="1:7" x14ac:dyDescent="0.25">
      <c r="A69" s="6">
        <v>33</v>
      </c>
      <c r="B69" s="6" t="s">
        <v>41</v>
      </c>
      <c r="C69" s="6" t="s">
        <v>455</v>
      </c>
      <c r="D69" s="7" t="s">
        <v>11</v>
      </c>
      <c r="E69" s="30">
        <v>3.3650000000000002</v>
      </c>
      <c r="F69" s="6" t="s">
        <v>474</v>
      </c>
      <c r="G69" s="45" t="s">
        <v>27</v>
      </c>
    </row>
    <row r="70" spans="1:7" x14ac:dyDescent="0.25">
      <c r="A70" s="6">
        <v>34</v>
      </c>
      <c r="B70" s="6" t="s">
        <v>41</v>
      </c>
      <c r="C70" s="6" t="s">
        <v>323</v>
      </c>
      <c r="D70" s="7" t="s">
        <v>11</v>
      </c>
      <c r="E70" s="30">
        <v>85.427999999999997</v>
      </c>
      <c r="F70" s="6" t="s">
        <v>42</v>
      </c>
      <c r="G70" s="5" t="s">
        <v>44</v>
      </c>
    </row>
    <row r="71" spans="1:7" x14ac:dyDescent="0.25">
      <c r="A71" s="6">
        <v>35</v>
      </c>
      <c r="B71" s="6" t="s">
        <v>41</v>
      </c>
      <c r="C71" s="6" t="s">
        <v>322</v>
      </c>
      <c r="D71" s="7" t="s">
        <v>46</v>
      </c>
      <c r="E71" s="30">
        <v>5.0810000000000004</v>
      </c>
      <c r="F71" s="6" t="s">
        <v>509</v>
      </c>
      <c r="G71" s="5" t="s">
        <v>44</v>
      </c>
    </row>
    <row r="72" spans="1:7" x14ac:dyDescent="0.25">
      <c r="A72" s="14">
        <v>36</v>
      </c>
      <c r="B72" s="6" t="s">
        <v>41</v>
      </c>
      <c r="C72" s="6" t="s">
        <v>65</v>
      </c>
      <c r="D72" s="7" t="s">
        <v>11</v>
      </c>
      <c r="E72" s="30">
        <v>18.945</v>
      </c>
      <c r="F72" s="6" t="s">
        <v>42</v>
      </c>
      <c r="G72" s="5" t="s">
        <v>44</v>
      </c>
    </row>
    <row r="73" spans="1:7" x14ac:dyDescent="0.25">
      <c r="A73" s="14">
        <v>37</v>
      </c>
      <c r="B73" s="6" t="s">
        <v>41</v>
      </c>
      <c r="C73" s="6" t="s">
        <v>324</v>
      </c>
      <c r="D73" s="7" t="s">
        <v>11</v>
      </c>
      <c r="E73" s="30">
        <v>11.56</v>
      </c>
      <c r="F73" s="6" t="s">
        <v>42</v>
      </c>
      <c r="G73" s="5" t="s">
        <v>44</v>
      </c>
    </row>
    <row r="74" spans="1:7" x14ac:dyDescent="0.25">
      <c r="A74" s="6">
        <v>38</v>
      </c>
      <c r="B74" s="6" t="s">
        <v>41</v>
      </c>
      <c r="C74" s="6" t="s">
        <v>325</v>
      </c>
      <c r="D74" s="7" t="s">
        <v>11</v>
      </c>
      <c r="E74" s="30">
        <v>8.0129999999999999</v>
      </c>
      <c r="F74" s="6" t="s">
        <v>42</v>
      </c>
      <c r="G74" s="5" t="s">
        <v>44</v>
      </c>
    </row>
    <row r="75" spans="1:7" x14ac:dyDescent="0.25">
      <c r="A75" s="6">
        <v>39</v>
      </c>
      <c r="B75" s="6" t="s">
        <v>41</v>
      </c>
      <c r="C75" s="6" t="s">
        <v>66</v>
      </c>
      <c r="D75" s="7" t="s">
        <v>11</v>
      </c>
      <c r="E75" s="30">
        <v>43.087000000000003</v>
      </c>
      <c r="F75" s="6" t="s">
        <v>42</v>
      </c>
      <c r="G75" s="5" t="s">
        <v>44</v>
      </c>
    </row>
    <row r="76" spans="1:7" x14ac:dyDescent="0.25">
      <c r="A76" s="6">
        <v>40</v>
      </c>
      <c r="B76" s="6" t="s">
        <v>41</v>
      </c>
      <c r="C76" s="6" t="s">
        <v>326</v>
      </c>
      <c r="D76" s="7" t="s">
        <v>46</v>
      </c>
      <c r="E76" s="30">
        <v>8</v>
      </c>
      <c r="F76" s="6" t="s">
        <v>510</v>
      </c>
      <c r="G76" s="5" t="s">
        <v>44</v>
      </c>
    </row>
    <row r="77" spans="1:7" x14ac:dyDescent="0.25">
      <c r="A77" s="14">
        <v>41</v>
      </c>
      <c r="B77" s="6" t="s">
        <v>41</v>
      </c>
      <c r="C77" s="6" t="s">
        <v>327</v>
      </c>
      <c r="D77" s="7" t="s">
        <v>46</v>
      </c>
      <c r="E77" s="30">
        <v>3.8809999999999998</v>
      </c>
      <c r="F77" s="6" t="s">
        <v>510</v>
      </c>
      <c r="G77" s="5" t="s">
        <v>44</v>
      </c>
    </row>
    <row r="78" spans="1:7" x14ac:dyDescent="0.25">
      <c r="A78" s="6">
        <v>42</v>
      </c>
      <c r="B78" s="6" t="s">
        <v>41</v>
      </c>
      <c r="C78" s="6" t="s">
        <v>328</v>
      </c>
      <c r="D78" s="7" t="s">
        <v>11</v>
      </c>
      <c r="E78" s="30">
        <v>34.332000000000001</v>
      </c>
      <c r="F78" s="6" t="s">
        <v>511</v>
      </c>
      <c r="G78" s="5" t="s">
        <v>64</v>
      </c>
    </row>
    <row r="79" spans="1:7" x14ac:dyDescent="0.25">
      <c r="A79" s="6">
        <v>43</v>
      </c>
      <c r="B79" s="6" t="s">
        <v>41</v>
      </c>
      <c r="C79" s="6" t="s">
        <v>329</v>
      </c>
      <c r="D79" s="7" t="s">
        <v>11</v>
      </c>
      <c r="E79" s="30">
        <v>20.202000000000002</v>
      </c>
      <c r="F79" s="6" t="s">
        <v>511</v>
      </c>
      <c r="G79" s="5" t="s">
        <v>64</v>
      </c>
    </row>
    <row r="80" spans="1:7" x14ac:dyDescent="0.25">
      <c r="A80" s="6">
        <v>44</v>
      </c>
      <c r="B80" s="6" t="s">
        <v>41</v>
      </c>
      <c r="C80" s="6" t="s">
        <v>330</v>
      </c>
      <c r="D80" s="7" t="s">
        <v>46</v>
      </c>
      <c r="E80" s="30">
        <v>5</v>
      </c>
      <c r="F80" s="6" t="s">
        <v>512</v>
      </c>
      <c r="G80" s="5" t="s">
        <v>64</v>
      </c>
    </row>
    <row r="81" spans="1:9" x14ac:dyDescent="0.25">
      <c r="A81" s="14">
        <v>45</v>
      </c>
      <c r="B81" s="6" t="s">
        <v>41</v>
      </c>
      <c r="C81" s="6" t="s">
        <v>331</v>
      </c>
      <c r="D81" s="7" t="s">
        <v>11</v>
      </c>
      <c r="E81" s="30">
        <v>25.388000000000002</v>
      </c>
      <c r="F81" s="6" t="s">
        <v>473</v>
      </c>
      <c r="G81" s="5" t="s">
        <v>349</v>
      </c>
    </row>
    <row r="82" spans="1:9" x14ac:dyDescent="0.25">
      <c r="A82" s="14">
        <v>46</v>
      </c>
      <c r="B82" s="6" t="s">
        <v>41</v>
      </c>
      <c r="C82" s="6" t="s">
        <v>332</v>
      </c>
      <c r="D82" s="7" t="s">
        <v>11</v>
      </c>
      <c r="E82" s="30">
        <v>18.385000000000002</v>
      </c>
      <c r="F82" s="6" t="s">
        <v>513</v>
      </c>
      <c r="G82" s="5" t="s">
        <v>43</v>
      </c>
    </row>
    <row r="83" spans="1:9" x14ac:dyDescent="0.25">
      <c r="A83" s="6">
        <v>47</v>
      </c>
      <c r="B83" s="6" t="s">
        <v>41</v>
      </c>
      <c r="C83" s="6" t="s">
        <v>333</v>
      </c>
      <c r="D83" s="7" t="s">
        <v>11</v>
      </c>
      <c r="E83" s="30">
        <v>12.038</v>
      </c>
      <c r="F83" s="6" t="s">
        <v>42</v>
      </c>
      <c r="G83" s="5" t="s">
        <v>44</v>
      </c>
    </row>
    <row r="84" spans="1:9" x14ac:dyDescent="0.25">
      <c r="A84" s="6">
        <v>48</v>
      </c>
      <c r="B84" s="6" t="s">
        <v>41</v>
      </c>
      <c r="C84" s="6" t="s">
        <v>58</v>
      </c>
      <c r="D84" s="7" t="s">
        <v>11</v>
      </c>
      <c r="E84" s="30">
        <v>150.06200000000001</v>
      </c>
      <c r="F84" s="6" t="s">
        <v>42</v>
      </c>
      <c r="G84" s="45" t="s">
        <v>44</v>
      </c>
    </row>
    <row r="85" spans="1:9" x14ac:dyDescent="0.25">
      <c r="A85" s="6">
        <v>49</v>
      </c>
      <c r="B85" s="6" t="s">
        <v>41</v>
      </c>
      <c r="C85" s="6" t="s">
        <v>334</v>
      </c>
      <c r="D85" s="7" t="s">
        <v>11</v>
      </c>
      <c r="E85" s="30">
        <v>71.409000000000006</v>
      </c>
      <c r="F85" s="6" t="s">
        <v>42</v>
      </c>
      <c r="G85" s="5" t="s">
        <v>44</v>
      </c>
    </row>
    <row r="86" spans="1:9" x14ac:dyDescent="0.25">
      <c r="A86" s="6"/>
      <c r="B86" s="11" t="s">
        <v>21</v>
      </c>
      <c r="C86" s="11"/>
      <c r="D86" s="9"/>
      <c r="E86" s="31">
        <f>SUM(E37:E85)</f>
        <v>2030.4459999999999</v>
      </c>
      <c r="F86" s="6"/>
      <c r="G86" s="5"/>
    </row>
    <row r="87" spans="1:9" x14ac:dyDescent="0.25">
      <c r="A87" s="6"/>
      <c r="D87" s="1"/>
      <c r="E87" s="1"/>
      <c r="F87" s="6"/>
      <c r="G87" s="5"/>
    </row>
    <row r="88" spans="1:9" x14ac:dyDescent="0.25">
      <c r="A88" s="6"/>
      <c r="B88" s="11"/>
      <c r="C88" s="11"/>
      <c r="D88" s="59" t="s">
        <v>416</v>
      </c>
      <c r="E88" s="60"/>
      <c r="F88" s="6"/>
      <c r="G88" s="5"/>
      <c r="H88" s="12"/>
      <c r="I88" s="12"/>
    </row>
    <row r="89" spans="1:9" x14ac:dyDescent="0.25">
      <c r="A89" s="6">
        <v>1</v>
      </c>
      <c r="B89" s="6" t="s">
        <v>67</v>
      </c>
      <c r="C89" s="6" t="s">
        <v>68</v>
      </c>
      <c r="D89" s="7" t="s">
        <v>46</v>
      </c>
      <c r="E89" s="32">
        <v>4.5010000000000003</v>
      </c>
      <c r="F89" s="6" t="s">
        <v>69</v>
      </c>
      <c r="G89" s="5" t="s">
        <v>17</v>
      </c>
    </row>
    <row r="90" spans="1:9" x14ac:dyDescent="0.25">
      <c r="A90" s="6">
        <v>2</v>
      </c>
      <c r="B90" s="6" t="s">
        <v>67</v>
      </c>
      <c r="C90" s="6" t="s">
        <v>70</v>
      </c>
      <c r="D90" s="7" t="s">
        <v>46</v>
      </c>
      <c r="E90" s="32">
        <v>3.1920000000000002</v>
      </c>
      <c r="F90" s="6" t="s">
        <v>69</v>
      </c>
      <c r="G90" s="5" t="s">
        <v>17</v>
      </c>
    </row>
    <row r="91" spans="1:9" x14ac:dyDescent="0.25">
      <c r="A91" s="6">
        <v>3</v>
      </c>
      <c r="B91" s="6" t="s">
        <v>67</v>
      </c>
      <c r="C91" s="6" t="s">
        <v>475</v>
      </c>
      <c r="D91" s="7" t="s">
        <v>46</v>
      </c>
      <c r="E91" s="32">
        <v>7.6870000000000003</v>
      </c>
      <c r="F91" s="6" t="s">
        <v>353</v>
      </c>
      <c r="G91" s="45" t="s">
        <v>13</v>
      </c>
    </row>
    <row r="92" spans="1:9" x14ac:dyDescent="0.25">
      <c r="A92" s="6">
        <v>4</v>
      </c>
      <c r="B92" s="6" t="s">
        <v>67</v>
      </c>
      <c r="C92" s="6" t="s">
        <v>336</v>
      </c>
      <c r="D92" s="7" t="s">
        <v>11</v>
      </c>
      <c r="E92" s="32">
        <v>5.1829999999999998</v>
      </c>
      <c r="F92" s="6" t="s">
        <v>353</v>
      </c>
      <c r="G92" s="5" t="s">
        <v>13</v>
      </c>
    </row>
    <row r="93" spans="1:9" x14ac:dyDescent="0.25">
      <c r="A93" s="6">
        <v>5</v>
      </c>
      <c r="B93" s="6" t="s">
        <v>67</v>
      </c>
      <c r="C93" s="6" t="s">
        <v>337</v>
      </c>
      <c r="D93" s="7" t="s">
        <v>11</v>
      </c>
      <c r="E93" s="32">
        <v>10.287000000000001</v>
      </c>
      <c r="F93" s="6" t="s">
        <v>353</v>
      </c>
      <c r="G93" s="5" t="s">
        <v>27</v>
      </c>
    </row>
    <row r="94" spans="1:9" x14ac:dyDescent="0.25">
      <c r="A94" s="6"/>
      <c r="B94" s="11" t="s">
        <v>21</v>
      </c>
      <c r="C94" s="6"/>
      <c r="D94" s="7"/>
      <c r="E94" s="31">
        <f>SUM(E89:E93)</f>
        <v>30.85</v>
      </c>
      <c r="F94" s="6"/>
      <c r="G94" s="5"/>
    </row>
    <row r="95" spans="1:9" x14ac:dyDescent="0.25">
      <c r="A95" s="6"/>
      <c r="B95" s="11"/>
      <c r="C95" s="6"/>
      <c r="D95" s="7"/>
      <c r="E95" s="31"/>
      <c r="F95" s="6"/>
      <c r="G95" s="5"/>
    </row>
    <row r="96" spans="1:9" x14ac:dyDescent="0.25">
      <c r="A96" s="6"/>
      <c r="B96" s="11"/>
      <c r="C96" s="6"/>
      <c r="D96" s="59" t="s">
        <v>416</v>
      </c>
      <c r="E96" s="61"/>
      <c r="F96" s="6"/>
      <c r="G96" s="5"/>
    </row>
    <row r="97" spans="1:7" x14ac:dyDescent="0.25">
      <c r="A97" s="6">
        <v>1</v>
      </c>
      <c r="B97" s="6" t="s">
        <v>71</v>
      </c>
      <c r="C97" s="52" t="s">
        <v>484</v>
      </c>
      <c r="D97" s="6" t="s">
        <v>11</v>
      </c>
      <c r="E97" s="38">
        <v>2.121</v>
      </c>
      <c r="F97" s="6" t="s">
        <v>494</v>
      </c>
      <c r="G97" s="45" t="s">
        <v>17</v>
      </c>
    </row>
    <row r="98" spans="1:7" x14ac:dyDescent="0.25">
      <c r="A98" s="6">
        <v>2</v>
      </c>
      <c r="B98" s="6" t="s">
        <v>71</v>
      </c>
      <c r="C98" s="52" t="s">
        <v>485</v>
      </c>
      <c r="D98" s="6" t="s">
        <v>11</v>
      </c>
      <c r="E98" s="38">
        <v>21.321999999999999</v>
      </c>
      <c r="F98" s="6" t="s">
        <v>494</v>
      </c>
      <c r="G98" s="45" t="s">
        <v>17</v>
      </c>
    </row>
    <row r="99" spans="1:7" x14ac:dyDescent="0.25">
      <c r="A99" s="6">
        <v>3</v>
      </c>
      <c r="B99" s="6" t="s">
        <v>71</v>
      </c>
      <c r="C99" s="52" t="s">
        <v>486</v>
      </c>
      <c r="D99" s="6" t="s">
        <v>11</v>
      </c>
      <c r="E99" s="38">
        <v>4.5129999999999999</v>
      </c>
      <c r="F99" s="6" t="s">
        <v>494</v>
      </c>
      <c r="G99" s="45" t="s">
        <v>17</v>
      </c>
    </row>
    <row r="100" spans="1:7" x14ac:dyDescent="0.25">
      <c r="A100" s="6">
        <v>4</v>
      </c>
      <c r="B100" s="6" t="s">
        <v>71</v>
      </c>
      <c r="C100" s="52" t="s">
        <v>487</v>
      </c>
      <c r="D100" s="6" t="s">
        <v>11</v>
      </c>
      <c r="E100" s="38">
        <v>3.23</v>
      </c>
      <c r="F100" s="6" t="s">
        <v>494</v>
      </c>
      <c r="G100" s="45" t="s">
        <v>17</v>
      </c>
    </row>
    <row r="101" spans="1:7" x14ac:dyDescent="0.25">
      <c r="A101" s="6">
        <v>5</v>
      </c>
      <c r="B101" s="6" t="s">
        <v>71</v>
      </c>
      <c r="C101" s="52" t="s">
        <v>488</v>
      </c>
      <c r="D101" s="6" t="s">
        <v>11</v>
      </c>
      <c r="E101" s="38">
        <v>3.6640000000000001</v>
      </c>
      <c r="F101" s="6" t="s">
        <v>494</v>
      </c>
      <c r="G101" s="45" t="s">
        <v>17</v>
      </c>
    </row>
    <row r="102" spans="1:7" x14ac:dyDescent="0.25">
      <c r="A102" s="6">
        <v>6</v>
      </c>
      <c r="B102" s="6" t="s">
        <v>71</v>
      </c>
      <c r="C102" s="52" t="s">
        <v>489</v>
      </c>
      <c r="D102" s="6" t="s">
        <v>11</v>
      </c>
      <c r="E102" s="38">
        <v>3.0070000000000001</v>
      </c>
      <c r="F102" s="6" t="s">
        <v>494</v>
      </c>
      <c r="G102" s="45" t="s">
        <v>17</v>
      </c>
    </row>
    <row r="103" spans="1:7" x14ac:dyDescent="0.25">
      <c r="A103" s="6">
        <v>7</v>
      </c>
      <c r="B103" s="6" t="s">
        <v>71</v>
      </c>
      <c r="C103" s="52" t="s">
        <v>490</v>
      </c>
      <c r="D103" s="6" t="s">
        <v>11</v>
      </c>
      <c r="E103" s="38">
        <v>3.6030000000000002</v>
      </c>
      <c r="F103" s="6" t="s">
        <v>473</v>
      </c>
      <c r="G103" s="45" t="s">
        <v>43</v>
      </c>
    </row>
    <row r="104" spans="1:7" x14ac:dyDescent="0.25">
      <c r="A104" s="6">
        <v>8</v>
      </c>
      <c r="B104" s="6" t="s">
        <v>71</v>
      </c>
      <c r="C104" s="52" t="s">
        <v>491</v>
      </c>
      <c r="D104" s="6" t="s">
        <v>11</v>
      </c>
      <c r="E104" s="38">
        <v>1.944</v>
      </c>
      <c r="F104" s="6" t="s">
        <v>473</v>
      </c>
      <c r="G104" s="45" t="s">
        <v>27</v>
      </c>
    </row>
    <row r="105" spans="1:7" x14ac:dyDescent="0.25">
      <c r="A105" s="6">
        <v>9</v>
      </c>
      <c r="B105" s="6" t="s">
        <v>71</v>
      </c>
      <c r="C105" s="52" t="s">
        <v>492</v>
      </c>
      <c r="D105" s="6" t="s">
        <v>11</v>
      </c>
      <c r="E105" s="38">
        <v>10.651999999999999</v>
      </c>
      <c r="F105" s="6" t="s">
        <v>473</v>
      </c>
      <c r="G105" s="45" t="s">
        <v>17</v>
      </c>
    </row>
    <row r="106" spans="1:7" x14ac:dyDescent="0.25">
      <c r="A106" s="6">
        <v>10</v>
      </c>
      <c r="B106" s="6" t="s">
        <v>71</v>
      </c>
      <c r="C106" s="52" t="s">
        <v>493</v>
      </c>
      <c r="D106" s="6" t="s">
        <v>11</v>
      </c>
      <c r="E106" s="38">
        <v>2.7440000000000002</v>
      </c>
      <c r="F106" s="6" t="s">
        <v>473</v>
      </c>
      <c r="G106" s="45" t="s">
        <v>27</v>
      </c>
    </row>
    <row r="107" spans="1:7" x14ac:dyDescent="0.25">
      <c r="A107" s="6">
        <v>11</v>
      </c>
      <c r="B107" s="6" t="s">
        <v>71</v>
      </c>
      <c r="C107" s="52" t="s">
        <v>456</v>
      </c>
      <c r="D107" s="6" t="s">
        <v>11</v>
      </c>
      <c r="E107" s="53">
        <v>11.840999999999999</v>
      </c>
      <c r="F107" s="14" t="s">
        <v>495</v>
      </c>
      <c r="G107" s="45" t="s">
        <v>43</v>
      </c>
    </row>
    <row r="108" spans="1:7" x14ac:dyDescent="0.25">
      <c r="A108" s="6">
        <v>12</v>
      </c>
      <c r="B108" s="6" t="s">
        <v>71</v>
      </c>
      <c r="C108" s="6" t="s">
        <v>457</v>
      </c>
      <c r="D108" s="7" t="s">
        <v>11</v>
      </c>
      <c r="E108" s="25">
        <v>17.003</v>
      </c>
      <c r="F108" s="14" t="s">
        <v>496</v>
      </c>
      <c r="G108" s="45" t="s">
        <v>27</v>
      </c>
    </row>
    <row r="109" spans="1:7" x14ac:dyDescent="0.25">
      <c r="A109" s="6">
        <v>13</v>
      </c>
      <c r="B109" s="6" t="s">
        <v>71</v>
      </c>
      <c r="C109" s="6" t="s">
        <v>338</v>
      </c>
      <c r="D109" s="7" t="s">
        <v>46</v>
      </c>
      <c r="E109" s="21">
        <v>1.0209999999999999</v>
      </c>
      <c r="F109" s="6" t="s">
        <v>497</v>
      </c>
      <c r="G109" s="45" t="s">
        <v>27</v>
      </c>
    </row>
    <row r="110" spans="1:7" x14ac:dyDescent="0.25">
      <c r="A110" s="6">
        <v>14</v>
      </c>
      <c r="B110" s="6" t="s">
        <v>71</v>
      </c>
      <c r="C110" s="6" t="s">
        <v>458</v>
      </c>
      <c r="D110" s="7" t="s">
        <v>11</v>
      </c>
      <c r="E110" s="21">
        <v>6.5030000000000001</v>
      </c>
      <c r="F110" s="6" t="s">
        <v>498</v>
      </c>
      <c r="G110" s="45" t="s">
        <v>43</v>
      </c>
    </row>
    <row r="111" spans="1:7" x14ac:dyDescent="0.25">
      <c r="A111" s="6">
        <v>15</v>
      </c>
      <c r="B111" s="6" t="s">
        <v>71</v>
      </c>
      <c r="C111" s="6" t="s">
        <v>339</v>
      </c>
      <c r="D111" s="7" t="s">
        <v>46</v>
      </c>
      <c r="E111" s="21">
        <v>3.0339999999999998</v>
      </c>
      <c r="F111" s="6" t="s">
        <v>499</v>
      </c>
      <c r="G111" s="45" t="s">
        <v>43</v>
      </c>
    </row>
    <row r="112" spans="1:7" x14ac:dyDescent="0.25">
      <c r="A112" s="6"/>
      <c r="B112" s="11" t="s">
        <v>21</v>
      </c>
      <c r="C112" s="6"/>
      <c r="D112" s="7"/>
      <c r="E112" s="31">
        <f>SUM(E98:E111)</f>
        <v>94.081000000000003</v>
      </c>
      <c r="F112" s="6"/>
      <c r="G112" s="45"/>
    </row>
    <row r="113" spans="1:108" s="6" customFormat="1" x14ac:dyDescent="0.25">
      <c r="B113" s="11"/>
      <c r="D113" s="7"/>
      <c r="E113" s="31"/>
      <c r="G113" s="45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/>
      <c r="BB113" s="12"/>
      <c r="BC113" s="12"/>
      <c r="BD113" s="12"/>
      <c r="BE113" s="12"/>
      <c r="BF113" s="12"/>
      <c r="BG113" s="12"/>
      <c r="BH113" s="12"/>
      <c r="BI113" s="12"/>
      <c r="BJ113" s="12"/>
      <c r="BK113" s="12"/>
      <c r="BL113" s="12"/>
      <c r="BM113" s="12"/>
      <c r="BN113" s="12"/>
      <c r="BO113" s="12"/>
      <c r="BP113" s="12"/>
      <c r="BQ113" s="12"/>
      <c r="BR113" s="12"/>
      <c r="BS113" s="12"/>
      <c r="BT113" s="12"/>
      <c r="BU113" s="12"/>
      <c r="BV113" s="12"/>
      <c r="BW113" s="12"/>
      <c r="BX113" s="12"/>
      <c r="BY113" s="12"/>
      <c r="BZ113" s="12"/>
      <c r="CA113" s="12"/>
      <c r="CB113" s="12"/>
      <c r="CC113" s="12"/>
      <c r="CD113" s="12"/>
      <c r="CE113" s="12"/>
      <c r="CF113" s="12"/>
      <c r="CG113" s="12"/>
      <c r="CH113" s="12"/>
      <c r="CI113" s="12"/>
      <c r="CJ113" s="12"/>
      <c r="CK113" s="12"/>
      <c r="CL113" s="12"/>
      <c r="CM113" s="12"/>
      <c r="CN113" s="12"/>
      <c r="CO113" s="12"/>
      <c r="CP113" s="12"/>
      <c r="CQ113" s="12"/>
      <c r="CR113" s="12"/>
      <c r="CS113" s="12"/>
      <c r="CT113" s="12"/>
      <c r="CU113" s="12"/>
      <c r="CV113" s="12"/>
      <c r="CW113" s="12"/>
      <c r="CX113" s="12"/>
      <c r="CY113" s="12"/>
      <c r="CZ113" s="12"/>
      <c r="DA113" s="12"/>
      <c r="DB113" s="12"/>
      <c r="DC113" s="12"/>
      <c r="DD113" s="12"/>
    </row>
    <row r="114" spans="1:108" x14ac:dyDescent="0.25">
      <c r="A114" s="14"/>
      <c r="B114" s="14"/>
      <c r="C114" s="14"/>
      <c r="D114" s="67" t="s">
        <v>416</v>
      </c>
      <c r="E114" s="68"/>
      <c r="F114" s="14"/>
      <c r="G114" s="13"/>
      <c r="H114" s="12"/>
      <c r="I114" s="12"/>
      <c r="J114" s="12"/>
    </row>
    <row r="115" spans="1:108" x14ac:dyDescent="0.25">
      <c r="A115" s="6">
        <v>1</v>
      </c>
      <c r="B115" s="14" t="s">
        <v>72</v>
      </c>
      <c r="C115" s="14" t="s">
        <v>414</v>
      </c>
      <c r="D115" s="15" t="s">
        <v>46</v>
      </c>
      <c r="E115" s="41">
        <v>3.3140000000000001</v>
      </c>
      <c r="F115" s="14" t="s">
        <v>184</v>
      </c>
      <c r="G115" s="13" t="s">
        <v>27</v>
      </c>
      <c r="H115" s="51"/>
      <c r="I115" s="12"/>
      <c r="J115" s="12"/>
    </row>
    <row r="116" spans="1:108" x14ac:dyDescent="0.25">
      <c r="A116" s="6">
        <v>2</v>
      </c>
      <c r="B116" s="14" t="s">
        <v>72</v>
      </c>
      <c r="C116" s="14" t="s">
        <v>459</v>
      </c>
      <c r="D116" s="15" t="s">
        <v>46</v>
      </c>
      <c r="E116" s="41">
        <v>1.0629999999999999</v>
      </c>
      <c r="F116" s="14" t="s">
        <v>184</v>
      </c>
      <c r="G116" s="13" t="s">
        <v>27</v>
      </c>
      <c r="H116" s="12"/>
      <c r="I116" s="12"/>
      <c r="J116" s="12"/>
    </row>
    <row r="117" spans="1:108" x14ac:dyDescent="0.25">
      <c r="A117" s="14">
        <v>3</v>
      </c>
      <c r="B117" s="6" t="s">
        <v>72</v>
      </c>
      <c r="C117" s="14" t="s">
        <v>340</v>
      </c>
      <c r="D117" s="15" t="s">
        <v>46</v>
      </c>
      <c r="E117" s="36">
        <v>6.7039999999999997</v>
      </c>
      <c r="F117" s="14" t="s">
        <v>184</v>
      </c>
      <c r="G117" s="13" t="s">
        <v>27</v>
      </c>
      <c r="H117" s="12"/>
      <c r="I117" s="12"/>
      <c r="J117" s="12"/>
    </row>
    <row r="118" spans="1:108" x14ac:dyDescent="0.25">
      <c r="A118" s="6">
        <v>4</v>
      </c>
      <c r="B118" s="14" t="s">
        <v>72</v>
      </c>
      <c r="C118" s="14" t="s">
        <v>415</v>
      </c>
      <c r="D118" s="15" t="s">
        <v>46</v>
      </c>
      <c r="E118" s="41">
        <v>4.6719999999999997</v>
      </c>
      <c r="F118" s="14" t="s">
        <v>184</v>
      </c>
      <c r="G118" s="13" t="s">
        <v>27</v>
      </c>
      <c r="H118" s="12"/>
      <c r="I118" s="12"/>
      <c r="J118" s="12"/>
    </row>
    <row r="119" spans="1:108" x14ac:dyDescent="0.25">
      <c r="A119" s="6">
        <v>5</v>
      </c>
      <c r="B119" s="14" t="s">
        <v>72</v>
      </c>
      <c r="C119" s="14" t="s">
        <v>413</v>
      </c>
      <c r="D119" s="15" t="s">
        <v>46</v>
      </c>
      <c r="E119" s="41">
        <v>15.212999999999999</v>
      </c>
      <c r="F119" s="14" t="s">
        <v>500</v>
      </c>
      <c r="G119" s="13" t="s">
        <v>13</v>
      </c>
      <c r="H119" s="51"/>
      <c r="I119" s="12"/>
      <c r="J119" s="12"/>
    </row>
    <row r="120" spans="1:108" x14ac:dyDescent="0.25">
      <c r="A120" s="6">
        <v>6</v>
      </c>
      <c r="B120" s="14" t="s">
        <v>72</v>
      </c>
      <c r="C120" s="14" t="s">
        <v>407</v>
      </c>
      <c r="D120" s="15" t="s">
        <v>11</v>
      </c>
      <c r="E120" s="41">
        <v>24.324000000000002</v>
      </c>
      <c r="F120" s="14" t="s">
        <v>501</v>
      </c>
      <c r="G120" s="13" t="s">
        <v>17</v>
      </c>
      <c r="H120" s="51"/>
      <c r="I120" s="12"/>
      <c r="J120" s="12"/>
    </row>
    <row r="121" spans="1:108" x14ac:dyDescent="0.25">
      <c r="A121" s="14">
        <v>7</v>
      </c>
      <c r="B121" s="14" t="s">
        <v>72</v>
      </c>
      <c r="C121" s="14" t="s">
        <v>408</v>
      </c>
      <c r="D121" s="15" t="s">
        <v>11</v>
      </c>
      <c r="E121" s="41">
        <v>6.1429999999999998</v>
      </c>
      <c r="F121" s="14" t="s">
        <v>501</v>
      </c>
      <c r="G121" s="13" t="s">
        <v>17</v>
      </c>
      <c r="H121" s="51"/>
      <c r="I121" s="12"/>
      <c r="J121" s="12"/>
    </row>
    <row r="122" spans="1:108" x14ac:dyDescent="0.25">
      <c r="A122" s="6">
        <v>8</v>
      </c>
      <c r="B122" s="14" t="s">
        <v>72</v>
      </c>
      <c r="C122" s="14" t="s">
        <v>409</v>
      </c>
      <c r="D122" s="15" t="s">
        <v>11</v>
      </c>
      <c r="E122" s="41">
        <v>30.353999999999999</v>
      </c>
      <c r="F122" s="14" t="s">
        <v>502</v>
      </c>
      <c r="G122" s="13" t="s">
        <v>17</v>
      </c>
      <c r="H122" s="51"/>
      <c r="I122" s="12"/>
      <c r="J122" s="12"/>
    </row>
    <row r="123" spans="1:108" x14ac:dyDescent="0.25">
      <c r="A123" s="6">
        <v>9</v>
      </c>
      <c r="B123" s="14" t="s">
        <v>72</v>
      </c>
      <c r="C123" s="14" t="s">
        <v>410</v>
      </c>
      <c r="D123" s="15" t="s">
        <v>11</v>
      </c>
      <c r="E123" s="41">
        <v>50.67</v>
      </c>
      <c r="F123" s="14" t="s">
        <v>502</v>
      </c>
      <c r="G123" s="13" t="s">
        <v>17</v>
      </c>
      <c r="H123" s="51"/>
      <c r="I123" s="12"/>
      <c r="J123" s="12"/>
    </row>
    <row r="124" spans="1:108" x14ac:dyDescent="0.25">
      <c r="A124" s="6">
        <v>10</v>
      </c>
      <c r="B124" s="14" t="s">
        <v>72</v>
      </c>
      <c r="C124" s="14" t="s">
        <v>411</v>
      </c>
      <c r="D124" s="15" t="s">
        <v>11</v>
      </c>
      <c r="E124" s="41">
        <v>11.522</v>
      </c>
      <c r="F124" s="14" t="s">
        <v>503</v>
      </c>
      <c r="G124" s="13" t="s">
        <v>17</v>
      </c>
      <c r="H124" s="51"/>
      <c r="I124" s="12"/>
      <c r="J124" s="12"/>
    </row>
    <row r="125" spans="1:108" x14ac:dyDescent="0.25">
      <c r="A125" s="14">
        <v>11</v>
      </c>
      <c r="B125" s="14" t="s">
        <v>72</v>
      </c>
      <c r="C125" s="14" t="s">
        <v>412</v>
      </c>
      <c r="D125" s="15" t="s">
        <v>11</v>
      </c>
      <c r="E125" s="41">
        <v>25.946000000000002</v>
      </c>
      <c r="F125" s="14" t="s">
        <v>503</v>
      </c>
      <c r="G125" s="13" t="s">
        <v>27</v>
      </c>
      <c r="H125" s="51"/>
      <c r="I125" s="12"/>
      <c r="J125" s="12"/>
    </row>
    <row r="126" spans="1:108" x14ac:dyDescent="0.25">
      <c r="A126" s="6"/>
      <c r="B126" s="11" t="s">
        <v>21</v>
      </c>
      <c r="C126" s="6"/>
      <c r="D126" s="7"/>
      <c r="E126" s="31">
        <f>SUM(E115:E125)</f>
        <v>179.92499999999998</v>
      </c>
      <c r="F126" s="6"/>
      <c r="G126" s="45"/>
      <c r="H126" s="12"/>
      <c r="I126" s="12"/>
      <c r="J126" s="12"/>
    </row>
    <row r="127" spans="1:108" x14ac:dyDescent="0.25">
      <c r="A127" s="6"/>
      <c r="B127" s="11"/>
      <c r="C127" s="6"/>
      <c r="D127" s="7"/>
      <c r="E127" s="31"/>
      <c r="F127" s="6"/>
      <c r="G127" s="45"/>
      <c r="H127" s="12"/>
      <c r="I127" s="12"/>
      <c r="J127" s="12"/>
    </row>
    <row r="128" spans="1:108" x14ac:dyDescent="0.25">
      <c r="A128" s="6"/>
      <c r="B128" s="11"/>
      <c r="C128" s="6"/>
      <c r="D128" s="59" t="s">
        <v>416</v>
      </c>
      <c r="E128" s="60"/>
      <c r="F128" s="6"/>
      <c r="G128" s="45"/>
      <c r="H128" s="12"/>
      <c r="I128" s="12"/>
      <c r="J128" s="12"/>
    </row>
    <row r="129" spans="1:10" x14ac:dyDescent="0.25">
      <c r="A129" s="6">
        <v>1</v>
      </c>
      <c r="B129" s="6" t="s">
        <v>74</v>
      </c>
      <c r="C129" s="6" t="s">
        <v>417</v>
      </c>
      <c r="D129" s="7" t="s">
        <v>11</v>
      </c>
      <c r="E129" s="38">
        <v>137.71700000000001</v>
      </c>
      <c r="F129" s="6" t="s">
        <v>418</v>
      </c>
      <c r="G129" s="45" t="s">
        <v>77</v>
      </c>
      <c r="H129" s="51"/>
      <c r="I129" s="12"/>
      <c r="J129" s="12"/>
    </row>
    <row r="130" spans="1:10" x14ac:dyDescent="0.25">
      <c r="A130" s="6">
        <v>2</v>
      </c>
      <c r="B130" s="6" t="s">
        <v>74</v>
      </c>
      <c r="C130" s="6" t="s">
        <v>460</v>
      </c>
      <c r="D130" s="7" t="s">
        <v>11</v>
      </c>
      <c r="E130" s="30">
        <v>55.887999999999998</v>
      </c>
      <c r="F130" s="6" t="s">
        <v>78</v>
      </c>
      <c r="G130" s="45" t="s">
        <v>77</v>
      </c>
      <c r="H130" s="12"/>
      <c r="I130" s="12"/>
      <c r="J130" s="12"/>
    </row>
    <row r="131" spans="1:10" x14ac:dyDescent="0.25">
      <c r="A131" s="6">
        <v>3</v>
      </c>
      <c r="B131" s="6" t="s">
        <v>74</v>
      </c>
      <c r="C131" s="6" t="s">
        <v>358</v>
      </c>
      <c r="D131" s="7" t="s">
        <v>11</v>
      </c>
      <c r="E131" s="30">
        <v>1.214</v>
      </c>
      <c r="F131" s="6" t="s">
        <v>78</v>
      </c>
      <c r="G131" s="45" t="s">
        <v>77</v>
      </c>
      <c r="H131" s="12"/>
      <c r="I131" s="12"/>
      <c r="J131" s="12"/>
    </row>
    <row r="132" spans="1:10" x14ac:dyDescent="0.25">
      <c r="A132" s="6">
        <v>4</v>
      </c>
      <c r="B132" s="6" t="s">
        <v>74</v>
      </c>
      <c r="C132" s="6" t="s">
        <v>300</v>
      </c>
      <c r="D132" s="7" t="s">
        <v>11</v>
      </c>
      <c r="E132" s="30">
        <v>10.612</v>
      </c>
      <c r="F132" s="6" t="s">
        <v>312</v>
      </c>
      <c r="G132" s="5" t="s">
        <v>95</v>
      </c>
      <c r="H132" s="12"/>
      <c r="I132" s="12"/>
    </row>
    <row r="133" spans="1:10" x14ac:dyDescent="0.25">
      <c r="A133" s="6">
        <v>5</v>
      </c>
      <c r="B133" s="6" t="s">
        <v>74</v>
      </c>
      <c r="C133" s="6" t="s">
        <v>301</v>
      </c>
      <c r="D133" s="7" t="s">
        <v>11</v>
      </c>
      <c r="E133" s="30">
        <v>246.53299999999999</v>
      </c>
      <c r="F133" s="6" t="s">
        <v>311</v>
      </c>
      <c r="G133" s="5" t="s">
        <v>95</v>
      </c>
      <c r="H133" s="12"/>
      <c r="I133" s="12"/>
    </row>
    <row r="134" spans="1:10" x14ac:dyDescent="0.25">
      <c r="A134" s="6">
        <v>6</v>
      </c>
      <c r="B134" s="6" t="s">
        <v>74</v>
      </c>
      <c r="C134" s="6" t="s">
        <v>79</v>
      </c>
      <c r="D134" s="7" t="s">
        <v>11</v>
      </c>
      <c r="E134" s="30">
        <v>462.86500000000001</v>
      </c>
      <c r="F134" s="6" t="s">
        <v>80</v>
      </c>
      <c r="G134" s="5" t="s">
        <v>77</v>
      </c>
      <c r="H134" s="12"/>
      <c r="I134" s="12"/>
    </row>
    <row r="135" spans="1:10" x14ac:dyDescent="0.25">
      <c r="A135" s="6">
        <v>7</v>
      </c>
      <c r="B135" s="6" t="s">
        <v>74</v>
      </c>
      <c r="C135" s="6" t="s">
        <v>287</v>
      </c>
      <c r="D135" s="7" t="s">
        <v>11</v>
      </c>
      <c r="E135" s="30">
        <v>499.524</v>
      </c>
      <c r="F135" s="6" t="s">
        <v>82</v>
      </c>
      <c r="G135" s="5" t="s">
        <v>77</v>
      </c>
      <c r="H135" s="12"/>
      <c r="I135" s="12"/>
    </row>
    <row r="136" spans="1:10" x14ac:dyDescent="0.25">
      <c r="A136" s="6">
        <v>8</v>
      </c>
      <c r="B136" s="6" t="s">
        <v>74</v>
      </c>
      <c r="C136" s="6" t="s">
        <v>81</v>
      </c>
      <c r="D136" s="7" t="s">
        <v>11</v>
      </c>
      <c r="E136" s="30">
        <v>109.02500000000001</v>
      </c>
      <c r="F136" s="6" t="s">
        <v>82</v>
      </c>
      <c r="G136" s="5" t="s">
        <v>77</v>
      </c>
      <c r="H136" s="12"/>
      <c r="I136" s="12"/>
    </row>
    <row r="137" spans="1:10" x14ac:dyDescent="0.25">
      <c r="A137" s="6">
        <v>9</v>
      </c>
      <c r="B137" s="6" t="s">
        <v>74</v>
      </c>
      <c r="C137" s="6" t="s">
        <v>83</v>
      </c>
      <c r="D137" s="7" t="s">
        <v>11</v>
      </c>
      <c r="E137" s="30">
        <v>87.695999999999998</v>
      </c>
      <c r="F137" s="6" t="s">
        <v>84</v>
      </c>
      <c r="G137" s="5" t="s">
        <v>27</v>
      </c>
    </row>
    <row r="138" spans="1:10" x14ac:dyDescent="0.25">
      <c r="A138" s="6">
        <v>10</v>
      </c>
      <c r="B138" s="6" t="s">
        <v>74</v>
      </c>
      <c r="C138" s="6" t="s">
        <v>85</v>
      </c>
      <c r="D138" s="7" t="s">
        <v>11</v>
      </c>
      <c r="E138" s="30">
        <v>154.63999999999999</v>
      </c>
      <c r="F138" s="6" t="s">
        <v>84</v>
      </c>
      <c r="G138" s="5" t="s">
        <v>27</v>
      </c>
    </row>
    <row r="139" spans="1:10" x14ac:dyDescent="0.25">
      <c r="A139" s="6">
        <v>11</v>
      </c>
      <c r="B139" s="6" t="s">
        <v>74</v>
      </c>
      <c r="C139" s="6" t="s">
        <v>302</v>
      </c>
      <c r="D139" s="7" t="s">
        <v>11</v>
      </c>
      <c r="E139" s="30">
        <v>54.316000000000003</v>
      </c>
      <c r="F139" s="6" t="s">
        <v>310</v>
      </c>
      <c r="G139" s="5" t="s">
        <v>27</v>
      </c>
    </row>
    <row r="140" spans="1:10" x14ac:dyDescent="0.25">
      <c r="A140" s="6">
        <v>12</v>
      </c>
      <c r="B140" s="6" t="s">
        <v>74</v>
      </c>
      <c r="C140" s="6" t="s">
        <v>303</v>
      </c>
      <c r="D140" s="7" t="s">
        <v>11</v>
      </c>
      <c r="E140" s="30">
        <v>258.3</v>
      </c>
      <c r="F140" s="6" t="s">
        <v>309</v>
      </c>
      <c r="G140" s="5" t="s">
        <v>95</v>
      </c>
    </row>
    <row r="141" spans="1:10" x14ac:dyDescent="0.25">
      <c r="A141" s="6">
        <v>13</v>
      </c>
      <c r="B141" s="6" t="s">
        <v>74</v>
      </c>
      <c r="C141" s="6" t="s">
        <v>341</v>
      </c>
      <c r="D141" s="7" t="s">
        <v>11</v>
      </c>
      <c r="E141" s="30">
        <v>22.366</v>
      </c>
      <c r="F141" s="6" t="s">
        <v>351</v>
      </c>
      <c r="G141" s="5" t="s">
        <v>17</v>
      </c>
    </row>
    <row r="142" spans="1:10" x14ac:dyDescent="0.25">
      <c r="A142" s="6">
        <v>14</v>
      </c>
      <c r="B142" s="6" t="s">
        <v>74</v>
      </c>
      <c r="C142" s="6" t="s">
        <v>357</v>
      </c>
      <c r="D142" s="7" t="s">
        <v>11</v>
      </c>
      <c r="E142" s="30">
        <v>35.737000000000002</v>
      </c>
      <c r="F142" s="6" t="s">
        <v>505</v>
      </c>
      <c r="G142" s="5" t="s">
        <v>17</v>
      </c>
    </row>
    <row r="143" spans="1:10" x14ac:dyDescent="0.25">
      <c r="A143" s="6">
        <v>15</v>
      </c>
      <c r="B143" s="6" t="s">
        <v>74</v>
      </c>
      <c r="C143" s="6" t="s">
        <v>352</v>
      </c>
      <c r="D143" s="7" t="s">
        <v>11</v>
      </c>
      <c r="E143" s="30">
        <v>30.707000000000001</v>
      </c>
      <c r="F143" s="6" t="s">
        <v>504</v>
      </c>
      <c r="G143" s="5" t="s">
        <v>77</v>
      </c>
    </row>
    <row r="144" spans="1:10" x14ac:dyDescent="0.25">
      <c r="A144" s="6">
        <v>16</v>
      </c>
      <c r="B144" s="6" t="s">
        <v>74</v>
      </c>
      <c r="C144" s="6" t="s">
        <v>342</v>
      </c>
      <c r="D144" s="7" t="s">
        <v>11</v>
      </c>
      <c r="E144" s="30">
        <v>23.244</v>
      </c>
      <c r="F144" s="6" t="s">
        <v>86</v>
      </c>
      <c r="G144" s="5" t="s">
        <v>17</v>
      </c>
      <c r="H144" s="12"/>
      <c r="I144" s="12"/>
    </row>
    <row r="145" spans="1:9" x14ac:dyDescent="0.25">
      <c r="A145" s="6">
        <v>17</v>
      </c>
      <c r="B145" s="6" t="s">
        <v>74</v>
      </c>
      <c r="C145" s="6" t="s">
        <v>87</v>
      </c>
      <c r="D145" s="7" t="s">
        <v>11</v>
      </c>
      <c r="E145" s="30">
        <v>97.847999999999999</v>
      </c>
      <c r="F145" s="6" t="s">
        <v>86</v>
      </c>
      <c r="G145" s="5" t="s">
        <v>17</v>
      </c>
      <c r="H145" s="12"/>
      <c r="I145" s="12"/>
    </row>
    <row r="146" spans="1:9" x14ac:dyDescent="0.25">
      <c r="A146" s="6">
        <v>18</v>
      </c>
      <c r="B146" s="6" t="s">
        <v>74</v>
      </c>
      <c r="C146" s="6" t="s">
        <v>350</v>
      </c>
      <c r="D146" s="7" t="s">
        <v>11</v>
      </c>
      <c r="E146" s="30">
        <v>40.576000000000001</v>
      </c>
      <c r="F146" s="6" t="s">
        <v>86</v>
      </c>
      <c r="G146" s="5" t="s">
        <v>17</v>
      </c>
      <c r="H146" s="12"/>
      <c r="I146" s="12"/>
    </row>
    <row r="147" spans="1:9" x14ac:dyDescent="0.25">
      <c r="A147" s="6">
        <v>19</v>
      </c>
      <c r="B147" s="6" t="s">
        <v>74</v>
      </c>
      <c r="C147" s="6" t="s">
        <v>75</v>
      </c>
      <c r="D147" s="7" t="s">
        <v>46</v>
      </c>
      <c r="E147" s="30">
        <v>48.728999999999999</v>
      </c>
      <c r="F147" s="6" t="s">
        <v>76</v>
      </c>
      <c r="G147" s="5" t="s">
        <v>77</v>
      </c>
      <c r="H147" s="12"/>
      <c r="I147" s="12"/>
    </row>
    <row r="148" spans="1:9" x14ac:dyDescent="0.25">
      <c r="A148" s="6"/>
      <c r="B148" s="11" t="s">
        <v>21</v>
      </c>
      <c r="C148" s="11"/>
      <c r="D148" s="9"/>
      <c r="E148" s="31">
        <f>SUM(E129:E147)</f>
        <v>2377.5369999999998</v>
      </c>
      <c r="F148" s="6"/>
      <c r="G148" s="5"/>
    </row>
    <row r="149" spans="1:9" ht="16.5" customHeight="1" x14ac:dyDescent="0.25">
      <c r="A149" s="6"/>
      <c r="B149" s="11"/>
      <c r="C149" s="11"/>
      <c r="D149" s="9"/>
      <c r="E149" s="31"/>
      <c r="F149" s="6"/>
      <c r="G149" s="5"/>
    </row>
    <row r="150" spans="1:9" x14ac:dyDescent="0.25">
      <c r="A150" s="6"/>
      <c r="B150" s="11"/>
      <c r="C150" s="11"/>
      <c r="D150" s="59" t="s">
        <v>416</v>
      </c>
      <c r="E150" s="60"/>
      <c r="F150" s="6"/>
      <c r="G150" s="5"/>
    </row>
    <row r="151" spans="1:9" x14ac:dyDescent="0.25">
      <c r="A151" s="6">
        <v>1</v>
      </c>
      <c r="B151" s="6" t="s">
        <v>9</v>
      </c>
      <c r="C151" s="6" t="s">
        <v>98</v>
      </c>
      <c r="D151" s="7" t="s">
        <v>11</v>
      </c>
      <c r="E151" s="30">
        <v>58.207000000000001</v>
      </c>
      <c r="F151" s="6" t="s">
        <v>99</v>
      </c>
      <c r="G151" s="5" t="s">
        <v>95</v>
      </c>
    </row>
    <row r="152" spans="1:9" x14ac:dyDescent="0.25">
      <c r="A152" s="14">
        <v>2</v>
      </c>
      <c r="B152" s="6" t="s">
        <v>9</v>
      </c>
      <c r="C152" s="6" t="s">
        <v>100</v>
      </c>
      <c r="D152" s="7" t="s">
        <v>11</v>
      </c>
      <c r="E152" s="30">
        <v>55.921999999999997</v>
      </c>
      <c r="F152" s="6" t="s">
        <v>101</v>
      </c>
      <c r="G152" s="5" t="s">
        <v>95</v>
      </c>
    </row>
    <row r="153" spans="1:9" x14ac:dyDescent="0.25">
      <c r="A153" s="14">
        <v>3</v>
      </c>
      <c r="B153" s="14" t="s">
        <v>9</v>
      </c>
      <c r="C153" s="14" t="s">
        <v>93</v>
      </c>
      <c r="D153" s="15" t="s">
        <v>11</v>
      </c>
      <c r="E153" s="32">
        <v>207.99700000000001</v>
      </c>
      <c r="F153" s="14" t="s">
        <v>94</v>
      </c>
      <c r="G153" s="13" t="s">
        <v>95</v>
      </c>
    </row>
    <row r="154" spans="1:9" x14ac:dyDescent="0.25">
      <c r="A154" s="14">
        <v>4</v>
      </c>
      <c r="B154" s="14" t="s">
        <v>9</v>
      </c>
      <c r="C154" s="14" t="s">
        <v>96</v>
      </c>
      <c r="D154" s="15" t="s">
        <v>11</v>
      </c>
      <c r="E154" s="32">
        <v>101.828</v>
      </c>
      <c r="F154" s="14" t="s">
        <v>97</v>
      </c>
      <c r="G154" s="13" t="s">
        <v>44</v>
      </c>
    </row>
    <row r="155" spans="1:9" x14ac:dyDescent="0.25">
      <c r="A155" s="6">
        <v>5</v>
      </c>
      <c r="B155" s="14" t="s">
        <v>9</v>
      </c>
      <c r="C155" s="14" t="s">
        <v>102</v>
      </c>
      <c r="D155" s="15" t="s">
        <v>11</v>
      </c>
      <c r="E155" s="32">
        <v>13.629</v>
      </c>
      <c r="F155" s="14" t="s">
        <v>103</v>
      </c>
      <c r="G155" s="13" t="s">
        <v>17</v>
      </c>
    </row>
    <row r="156" spans="1:9" x14ac:dyDescent="0.25">
      <c r="A156" s="14">
        <v>6</v>
      </c>
      <c r="B156" s="6" t="s">
        <v>9</v>
      </c>
      <c r="C156" s="6" t="s">
        <v>104</v>
      </c>
      <c r="D156" s="7" t="s">
        <v>11</v>
      </c>
      <c r="E156" s="30">
        <v>26.224</v>
      </c>
      <c r="F156" s="6" t="s">
        <v>105</v>
      </c>
      <c r="G156" s="5" t="s">
        <v>27</v>
      </c>
    </row>
    <row r="157" spans="1:9" x14ac:dyDescent="0.25">
      <c r="A157" s="14">
        <v>7</v>
      </c>
      <c r="B157" s="6" t="s">
        <v>9</v>
      </c>
      <c r="C157" s="6" t="s">
        <v>106</v>
      </c>
      <c r="D157" s="7" t="s">
        <v>11</v>
      </c>
      <c r="E157" s="30">
        <v>20.472000000000001</v>
      </c>
      <c r="F157" s="6" t="s">
        <v>97</v>
      </c>
      <c r="G157" s="5" t="s">
        <v>44</v>
      </c>
    </row>
    <row r="158" spans="1:9" x14ac:dyDescent="0.25">
      <c r="A158" s="14">
        <v>8</v>
      </c>
      <c r="B158" s="6" t="s">
        <v>9</v>
      </c>
      <c r="C158" s="6" t="s">
        <v>107</v>
      </c>
      <c r="D158" s="7" t="s">
        <v>11</v>
      </c>
      <c r="E158" s="30">
        <v>20.873000000000001</v>
      </c>
      <c r="F158" s="6" t="s">
        <v>99</v>
      </c>
      <c r="G158" s="5" t="s">
        <v>95</v>
      </c>
    </row>
    <row r="159" spans="1:9" x14ac:dyDescent="0.25">
      <c r="A159" s="6">
        <v>9</v>
      </c>
      <c r="B159" s="6" t="s">
        <v>9</v>
      </c>
      <c r="C159" s="6" t="s">
        <v>108</v>
      </c>
      <c r="D159" s="7" t="s">
        <v>11</v>
      </c>
      <c r="E159" s="30">
        <v>12.465999999999999</v>
      </c>
      <c r="F159" s="6" t="s">
        <v>101</v>
      </c>
      <c r="G159" s="5" t="s">
        <v>95</v>
      </c>
    </row>
    <row r="160" spans="1:9" x14ac:dyDescent="0.25">
      <c r="A160" s="14">
        <v>10</v>
      </c>
      <c r="B160" s="6" t="s">
        <v>9</v>
      </c>
      <c r="C160" s="6" t="s">
        <v>109</v>
      </c>
      <c r="D160" s="7" t="s">
        <v>11</v>
      </c>
      <c r="E160" s="30">
        <v>4.6909999999999998</v>
      </c>
      <c r="F160" s="6" t="s">
        <v>110</v>
      </c>
      <c r="G160" s="5" t="s">
        <v>95</v>
      </c>
    </row>
    <row r="161" spans="1:9" x14ac:dyDescent="0.25">
      <c r="A161" s="14">
        <v>11</v>
      </c>
      <c r="B161" s="6" t="s">
        <v>9</v>
      </c>
      <c r="C161" s="6" t="s">
        <v>111</v>
      </c>
      <c r="D161" s="7" t="s">
        <v>11</v>
      </c>
      <c r="E161" s="30">
        <v>15.286</v>
      </c>
      <c r="F161" s="6" t="s">
        <v>110</v>
      </c>
      <c r="G161" s="5" t="s">
        <v>95</v>
      </c>
    </row>
    <row r="162" spans="1:9" x14ac:dyDescent="0.25">
      <c r="A162" s="14">
        <v>12</v>
      </c>
      <c r="B162" s="6" t="s">
        <v>9</v>
      </c>
      <c r="C162" s="6" t="s">
        <v>112</v>
      </c>
      <c r="D162" s="7" t="s">
        <v>11</v>
      </c>
      <c r="E162" s="30">
        <v>15.959</v>
      </c>
      <c r="F162" s="6" t="s">
        <v>90</v>
      </c>
      <c r="G162" s="5" t="s">
        <v>13</v>
      </c>
    </row>
    <row r="163" spans="1:9" x14ac:dyDescent="0.25">
      <c r="A163" s="6">
        <v>13</v>
      </c>
      <c r="B163" s="6" t="s">
        <v>9</v>
      </c>
      <c r="C163" s="6" t="s">
        <v>113</v>
      </c>
      <c r="D163" s="7" t="s">
        <v>11</v>
      </c>
      <c r="E163" s="30">
        <v>4.4249999999999998</v>
      </c>
      <c r="F163" s="6" t="s">
        <v>114</v>
      </c>
      <c r="G163" s="5" t="s">
        <v>95</v>
      </c>
    </row>
    <row r="164" spans="1:9" x14ac:dyDescent="0.25">
      <c r="A164" s="6">
        <v>14</v>
      </c>
      <c r="B164" s="6" t="s">
        <v>9</v>
      </c>
      <c r="C164" s="6" t="s">
        <v>115</v>
      </c>
      <c r="D164" s="7" t="s">
        <v>11</v>
      </c>
      <c r="E164" s="30">
        <v>11.920999999999999</v>
      </c>
      <c r="F164" s="6" t="s">
        <v>90</v>
      </c>
      <c r="G164" s="5" t="s">
        <v>95</v>
      </c>
      <c r="H164" s="12"/>
      <c r="I164" s="12"/>
    </row>
    <row r="165" spans="1:9" x14ac:dyDescent="0.25">
      <c r="A165" s="6">
        <v>15</v>
      </c>
      <c r="B165" s="6" t="s">
        <v>9</v>
      </c>
      <c r="C165" s="6" t="s">
        <v>116</v>
      </c>
      <c r="D165" s="7" t="s">
        <v>11</v>
      </c>
      <c r="E165" s="30">
        <v>14.26</v>
      </c>
      <c r="F165" s="6" t="s">
        <v>90</v>
      </c>
      <c r="G165" s="5" t="s">
        <v>13</v>
      </c>
      <c r="H165" s="12"/>
      <c r="I165" s="12"/>
    </row>
    <row r="166" spans="1:9" x14ac:dyDescent="0.25">
      <c r="A166" s="6">
        <v>16</v>
      </c>
      <c r="B166" s="6" t="s">
        <v>9</v>
      </c>
      <c r="C166" s="6" t="s">
        <v>117</v>
      </c>
      <c r="D166" s="7" t="s">
        <v>11</v>
      </c>
      <c r="E166" s="30">
        <v>1.88</v>
      </c>
      <c r="F166" s="6" t="s">
        <v>12</v>
      </c>
      <c r="G166" s="5" t="s">
        <v>13</v>
      </c>
      <c r="H166" s="12"/>
      <c r="I166" s="12"/>
    </row>
    <row r="167" spans="1:9" x14ac:dyDescent="0.25">
      <c r="A167" s="6">
        <v>17</v>
      </c>
      <c r="B167" s="6" t="s">
        <v>9</v>
      </c>
      <c r="C167" s="6" t="s">
        <v>118</v>
      </c>
      <c r="D167" s="7" t="s">
        <v>11</v>
      </c>
      <c r="E167" s="30">
        <v>8.4079999999999995</v>
      </c>
      <c r="F167" s="6" t="s">
        <v>12</v>
      </c>
      <c r="G167" s="5" t="s">
        <v>95</v>
      </c>
      <c r="H167" s="12"/>
      <c r="I167" s="12"/>
    </row>
    <row r="168" spans="1:9" x14ac:dyDescent="0.25">
      <c r="A168" s="6">
        <v>18</v>
      </c>
      <c r="B168" s="6" t="s">
        <v>9</v>
      </c>
      <c r="C168" s="6" t="s">
        <v>119</v>
      </c>
      <c r="D168" s="7" t="s">
        <v>11</v>
      </c>
      <c r="E168" s="30">
        <v>58.052</v>
      </c>
      <c r="F168" s="6" t="s">
        <v>110</v>
      </c>
      <c r="G168" s="5" t="s">
        <v>95</v>
      </c>
      <c r="H168" s="12"/>
      <c r="I168" s="12"/>
    </row>
    <row r="169" spans="1:9" x14ac:dyDescent="0.25">
      <c r="A169" s="6"/>
      <c r="B169" s="11" t="s">
        <v>21</v>
      </c>
      <c r="C169" s="11"/>
      <c r="D169" s="9"/>
      <c r="E169" s="31">
        <f>SUM(E151:E168)</f>
        <v>652.49999999999989</v>
      </c>
      <c r="F169" s="6"/>
      <c r="G169" s="5"/>
    </row>
    <row r="170" spans="1:9" x14ac:dyDescent="0.25">
      <c r="A170" s="6"/>
      <c r="B170" s="11"/>
      <c r="C170" s="11"/>
      <c r="D170" s="9"/>
      <c r="E170" s="31"/>
      <c r="F170" s="6"/>
      <c r="G170" s="5"/>
    </row>
    <row r="171" spans="1:9" x14ac:dyDescent="0.25">
      <c r="A171" s="6"/>
      <c r="B171" s="11"/>
      <c r="C171" s="11"/>
      <c r="D171" s="59" t="s">
        <v>416</v>
      </c>
      <c r="E171" s="60"/>
      <c r="F171" s="6"/>
      <c r="G171" s="5"/>
    </row>
    <row r="172" spans="1:9" x14ac:dyDescent="0.25">
      <c r="A172" s="6">
        <v>1</v>
      </c>
      <c r="B172" s="6" t="s">
        <v>92</v>
      </c>
      <c r="C172" s="6" t="s">
        <v>356</v>
      </c>
      <c r="D172" s="7" t="s">
        <v>11</v>
      </c>
      <c r="E172" s="30">
        <v>38.223999999999997</v>
      </c>
      <c r="F172" s="6" t="s">
        <v>514</v>
      </c>
      <c r="G172" s="5" t="s">
        <v>27</v>
      </c>
    </row>
    <row r="173" spans="1:9" x14ac:dyDescent="0.25">
      <c r="A173" s="6">
        <v>2</v>
      </c>
      <c r="B173" s="6" t="s">
        <v>92</v>
      </c>
      <c r="C173" s="6" t="s">
        <v>476</v>
      </c>
      <c r="D173" s="7" t="s">
        <v>11</v>
      </c>
      <c r="E173" s="30">
        <v>166.006</v>
      </c>
      <c r="F173" s="6" t="s">
        <v>515</v>
      </c>
      <c r="G173" s="45" t="s">
        <v>77</v>
      </c>
    </row>
    <row r="174" spans="1:9" x14ac:dyDescent="0.25">
      <c r="A174" s="6">
        <v>3</v>
      </c>
      <c r="B174" s="6" t="s">
        <v>92</v>
      </c>
      <c r="C174" s="6" t="s">
        <v>477</v>
      </c>
      <c r="D174" s="7" t="s">
        <v>11</v>
      </c>
      <c r="E174" s="30">
        <v>70.914000000000001</v>
      </c>
      <c r="F174" s="6" t="s">
        <v>516</v>
      </c>
      <c r="G174" s="45" t="s">
        <v>17</v>
      </c>
    </row>
    <row r="175" spans="1:9" x14ac:dyDescent="0.25">
      <c r="A175" s="6"/>
      <c r="B175" s="11" t="s">
        <v>21</v>
      </c>
      <c r="C175" s="11"/>
      <c r="D175" s="9"/>
      <c r="E175" s="31">
        <f>SUM(E172:E174)</f>
        <v>275.14400000000001</v>
      </c>
      <c r="F175" s="6"/>
      <c r="G175" s="5"/>
    </row>
    <row r="176" spans="1:9" x14ac:dyDescent="0.25">
      <c r="A176" s="6"/>
      <c r="B176" s="11"/>
      <c r="C176" s="11"/>
      <c r="D176" s="9"/>
      <c r="E176" s="31"/>
      <c r="F176" s="6"/>
      <c r="G176" s="45"/>
    </row>
    <row r="177" spans="1:9" x14ac:dyDescent="0.25">
      <c r="A177" s="6"/>
      <c r="B177" s="11"/>
      <c r="C177" s="11"/>
      <c r="D177" s="59" t="s">
        <v>416</v>
      </c>
      <c r="E177" s="60"/>
      <c r="F177" s="6"/>
      <c r="G177" s="45"/>
      <c r="H177" s="12"/>
      <c r="I177" s="12"/>
    </row>
    <row r="178" spans="1:9" x14ac:dyDescent="0.25">
      <c r="A178" s="6">
        <v>1</v>
      </c>
      <c r="B178" s="6" t="s">
        <v>120</v>
      </c>
      <c r="C178" s="6" t="s">
        <v>121</v>
      </c>
      <c r="D178" s="7" t="s">
        <v>11</v>
      </c>
      <c r="E178" s="30">
        <v>8.4290000000000003</v>
      </c>
      <c r="F178" s="6" t="s">
        <v>122</v>
      </c>
      <c r="G178" s="45" t="s">
        <v>27</v>
      </c>
      <c r="H178" s="51"/>
      <c r="I178" s="12"/>
    </row>
    <row r="179" spans="1:9" x14ac:dyDescent="0.25">
      <c r="A179" s="6">
        <v>2</v>
      </c>
      <c r="B179" s="6" t="s">
        <v>120</v>
      </c>
      <c r="C179" s="6" t="s">
        <v>123</v>
      </c>
      <c r="D179" s="7" t="s">
        <v>11</v>
      </c>
      <c r="E179" s="30">
        <v>9.5779999999999994</v>
      </c>
      <c r="F179" s="6" t="s">
        <v>122</v>
      </c>
      <c r="G179" s="45" t="s">
        <v>27</v>
      </c>
      <c r="H179" s="51"/>
      <c r="I179" s="12"/>
    </row>
    <row r="180" spans="1:9" x14ac:dyDescent="0.25">
      <c r="A180" s="6">
        <v>3</v>
      </c>
      <c r="B180" s="6" t="s">
        <v>120</v>
      </c>
      <c r="C180" s="6" t="s">
        <v>344</v>
      </c>
      <c r="D180" s="7" t="s">
        <v>11</v>
      </c>
      <c r="E180" s="30">
        <v>8.4130000000000003</v>
      </c>
      <c r="F180" s="6" t="s">
        <v>507</v>
      </c>
      <c r="G180" s="13" t="s">
        <v>17</v>
      </c>
      <c r="H180" s="12"/>
      <c r="I180" s="12"/>
    </row>
    <row r="181" spans="1:9" x14ac:dyDescent="0.25">
      <c r="A181" s="6">
        <v>4</v>
      </c>
      <c r="B181" s="6" t="s">
        <v>120</v>
      </c>
      <c r="C181" s="6" t="s">
        <v>345</v>
      </c>
      <c r="D181" s="7" t="s">
        <v>11</v>
      </c>
      <c r="E181" s="30">
        <v>12.914</v>
      </c>
      <c r="F181" s="6" t="s">
        <v>507</v>
      </c>
      <c r="G181" s="45" t="s">
        <v>77</v>
      </c>
    </row>
    <row r="182" spans="1:9" x14ac:dyDescent="0.25">
      <c r="A182" s="6">
        <v>5</v>
      </c>
      <c r="B182" s="6" t="s">
        <v>120</v>
      </c>
      <c r="C182" s="6" t="s">
        <v>346</v>
      </c>
      <c r="D182" s="7" t="s">
        <v>11</v>
      </c>
      <c r="E182" s="30">
        <v>2.8769999999999998</v>
      </c>
      <c r="F182" s="6" t="s">
        <v>507</v>
      </c>
      <c r="G182" s="45" t="s">
        <v>77</v>
      </c>
    </row>
    <row r="183" spans="1:9" x14ac:dyDescent="0.25">
      <c r="A183" s="6">
        <v>6</v>
      </c>
      <c r="B183" s="6" t="s">
        <v>120</v>
      </c>
      <c r="C183" s="6" t="s">
        <v>347</v>
      </c>
      <c r="D183" s="7" t="s">
        <v>11</v>
      </c>
      <c r="E183" s="30">
        <v>9.0239999999999991</v>
      </c>
      <c r="F183" s="6" t="s">
        <v>507</v>
      </c>
      <c r="G183" s="45" t="s">
        <v>77</v>
      </c>
    </row>
    <row r="184" spans="1:9" x14ac:dyDescent="0.25">
      <c r="A184" s="6">
        <v>7</v>
      </c>
      <c r="B184" s="6" t="s">
        <v>120</v>
      </c>
      <c r="C184" s="6" t="s">
        <v>461</v>
      </c>
      <c r="D184" s="7" t="s">
        <v>11</v>
      </c>
      <c r="E184" s="30">
        <v>7.8140000000000001</v>
      </c>
      <c r="F184" s="6" t="s">
        <v>507</v>
      </c>
      <c r="G184" s="45" t="s">
        <v>77</v>
      </c>
    </row>
    <row r="185" spans="1:9" x14ac:dyDescent="0.25">
      <c r="A185" s="6">
        <v>8</v>
      </c>
      <c r="B185" s="6" t="s">
        <v>120</v>
      </c>
      <c r="C185" s="6" t="s">
        <v>343</v>
      </c>
      <c r="D185" s="7" t="s">
        <v>11</v>
      </c>
      <c r="E185" s="30">
        <v>6.92</v>
      </c>
      <c r="F185" s="6" t="s">
        <v>517</v>
      </c>
      <c r="G185" s="45" t="s">
        <v>27</v>
      </c>
    </row>
    <row r="186" spans="1:9" x14ac:dyDescent="0.25">
      <c r="A186" s="6">
        <v>9</v>
      </c>
      <c r="B186" s="6" t="s">
        <v>120</v>
      </c>
      <c r="C186" s="6" t="s">
        <v>124</v>
      </c>
      <c r="D186" s="7" t="s">
        <v>11</v>
      </c>
      <c r="E186" s="30">
        <v>4.0940000000000003</v>
      </c>
      <c r="F186" s="6" t="s">
        <v>125</v>
      </c>
      <c r="G186" s="45" t="s">
        <v>27</v>
      </c>
    </row>
    <row r="187" spans="1:9" x14ac:dyDescent="0.25">
      <c r="A187" s="6">
        <v>10</v>
      </c>
      <c r="B187" s="6" t="s">
        <v>120</v>
      </c>
      <c r="C187" s="6" t="s">
        <v>126</v>
      </c>
      <c r="D187" s="7" t="s">
        <v>11</v>
      </c>
      <c r="E187" s="30">
        <v>3.8290000000000002</v>
      </c>
      <c r="F187" s="6" t="s">
        <v>125</v>
      </c>
      <c r="G187" s="45" t="s">
        <v>27</v>
      </c>
    </row>
    <row r="188" spans="1:9" x14ac:dyDescent="0.25">
      <c r="A188" s="6">
        <v>11</v>
      </c>
      <c r="B188" s="6" t="s">
        <v>120</v>
      </c>
      <c r="C188" s="6" t="s">
        <v>348</v>
      </c>
      <c r="D188" s="7" t="s">
        <v>11</v>
      </c>
      <c r="E188" s="30">
        <v>17.594000000000001</v>
      </c>
      <c r="F188" s="6" t="s">
        <v>127</v>
      </c>
      <c r="G188" s="45" t="s">
        <v>43</v>
      </c>
    </row>
    <row r="189" spans="1:9" x14ac:dyDescent="0.25">
      <c r="A189" s="6">
        <v>12</v>
      </c>
      <c r="B189" s="6" t="s">
        <v>120</v>
      </c>
      <c r="C189" s="6" t="s">
        <v>128</v>
      </c>
      <c r="D189" s="7" t="s">
        <v>11</v>
      </c>
      <c r="E189" s="30">
        <v>6.9039999999999999</v>
      </c>
      <c r="F189" s="6" t="s">
        <v>129</v>
      </c>
      <c r="G189" s="45" t="s">
        <v>27</v>
      </c>
    </row>
    <row r="190" spans="1:9" x14ac:dyDescent="0.25">
      <c r="A190" s="6">
        <v>13</v>
      </c>
      <c r="B190" s="6" t="s">
        <v>120</v>
      </c>
      <c r="C190" s="6" t="s">
        <v>130</v>
      </c>
      <c r="D190" s="7" t="s">
        <v>11</v>
      </c>
      <c r="E190" s="30">
        <v>10.489000000000001</v>
      </c>
      <c r="F190" s="6" t="s">
        <v>132</v>
      </c>
      <c r="G190" s="45" t="s">
        <v>43</v>
      </c>
    </row>
    <row r="191" spans="1:9" x14ac:dyDescent="0.25">
      <c r="A191" s="6">
        <v>14</v>
      </c>
      <c r="B191" s="6" t="s">
        <v>120</v>
      </c>
      <c r="C191" s="6" t="s">
        <v>131</v>
      </c>
      <c r="D191" s="7" t="s">
        <v>11</v>
      </c>
      <c r="E191" s="30">
        <v>9.7270000000000003</v>
      </c>
      <c r="F191" s="6" t="s">
        <v>132</v>
      </c>
      <c r="G191" s="45" t="s">
        <v>43</v>
      </c>
      <c r="H191" s="12"/>
      <c r="I191" s="12"/>
    </row>
    <row r="192" spans="1:9" x14ac:dyDescent="0.25">
      <c r="A192" s="6">
        <v>15</v>
      </c>
      <c r="B192" s="6" t="s">
        <v>120</v>
      </c>
      <c r="C192" s="6" t="s">
        <v>133</v>
      </c>
      <c r="D192" s="7" t="s">
        <v>11</v>
      </c>
      <c r="E192" s="30">
        <v>6.9749999999999996</v>
      </c>
      <c r="F192" s="6" t="s">
        <v>132</v>
      </c>
      <c r="G192" s="45" t="s">
        <v>43</v>
      </c>
      <c r="H192" s="12"/>
      <c r="I192" s="12"/>
    </row>
    <row r="193" spans="1:9" x14ac:dyDescent="0.25">
      <c r="A193" s="6"/>
      <c r="B193" s="11" t="s">
        <v>21</v>
      </c>
      <c r="C193" s="6"/>
      <c r="D193" s="7"/>
      <c r="E193" s="31">
        <f>SUM(E178:E192)</f>
        <v>125.58099999999999</v>
      </c>
      <c r="F193" s="6"/>
      <c r="G193" s="45"/>
      <c r="H193" s="12"/>
      <c r="I193" s="12"/>
    </row>
    <row r="194" spans="1:9" x14ac:dyDescent="0.25">
      <c r="A194" s="6"/>
      <c r="B194" s="6"/>
      <c r="C194" s="6"/>
      <c r="D194" s="9"/>
      <c r="E194" s="5"/>
      <c r="F194" s="6"/>
      <c r="G194" s="5"/>
    </row>
    <row r="195" spans="1:9" x14ac:dyDescent="0.25">
      <c r="A195" s="6"/>
      <c r="B195" s="6"/>
      <c r="C195" s="6"/>
      <c r="D195" s="59" t="s">
        <v>416</v>
      </c>
      <c r="E195" s="61"/>
      <c r="F195" s="6"/>
      <c r="G195" s="13"/>
      <c r="H195" s="12"/>
      <c r="I195" s="12"/>
    </row>
    <row r="196" spans="1:9" x14ac:dyDescent="0.25">
      <c r="A196" s="6">
        <v>1</v>
      </c>
      <c r="B196" s="6" t="s">
        <v>355</v>
      </c>
      <c r="C196" s="6" t="s">
        <v>478</v>
      </c>
      <c r="D196" s="7" t="s">
        <v>11</v>
      </c>
      <c r="E196" s="32">
        <v>4.992</v>
      </c>
      <c r="F196" s="6" t="s">
        <v>518</v>
      </c>
      <c r="G196" s="13" t="s">
        <v>43</v>
      </c>
    </row>
    <row r="197" spans="1:9" x14ac:dyDescent="0.25">
      <c r="A197" s="6">
        <v>2</v>
      </c>
      <c r="B197" s="6" t="s">
        <v>355</v>
      </c>
      <c r="C197" s="6" t="s">
        <v>479</v>
      </c>
      <c r="D197" s="7" t="s">
        <v>11</v>
      </c>
      <c r="E197" s="32">
        <v>7.702</v>
      </c>
      <c r="F197" s="6" t="s">
        <v>519</v>
      </c>
      <c r="G197" s="13" t="s">
        <v>17</v>
      </c>
    </row>
    <row r="198" spans="1:9" x14ac:dyDescent="0.25">
      <c r="A198" s="6">
        <v>3</v>
      </c>
      <c r="B198" s="6" t="s">
        <v>355</v>
      </c>
      <c r="C198" s="6" t="s">
        <v>480</v>
      </c>
      <c r="D198" s="7" t="s">
        <v>11</v>
      </c>
      <c r="E198" s="32">
        <v>5.0010000000000003</v>
      </c>
      <c r="F198" s="6" t="s">
        <v>520</v>
      </c>
      <c r="G198" s="13" t="s">
        <v>17</v>
      </c>
    </row>
    <row r="199" spans="1:9" x14ac:dyDescent="0.25">
      <c r="A199" s="6">
        <v>4</v>
      </c>
      <c r="B199" s="6" t="s">
        <v>355</v>
      </c>
      <c r="C199" s="6" t="s">
        <v>481</v>
      </c>
      <c r="D199" s="7" t="s">
        <v>11</v>
      </c>
      <c r="E199" s="32">
        <v>6.8360000000000003</v>
      </c>
      <c r="F199" s="6" t="s">
        <v>520</v>
      </c>
      <c r="G199" s="13" t="s">
        <v>17</v>
      </c>
    </row>
    <row r="200" spans="1:9" x14ac:dyDescent="0.25">
      <c r="A200" s="6">
        <v>5</v>
      </c>
      <c r="B200" s="6" t="s">
        <v>355</v>
      </c>
      <c r="C200" s="6" t="s">
        <v>483</v>
      </c>
      <c r="D200" s="7" t="s">
        <v>46</v>
      </c>
      <c r="E200" s="32">
        <v>3.887</v>
      </c>
      <c r="F200" s="6" t="s">
        <v>521</v>
      </c>
      <c r="G200" s="13" t="s">
        <v>17</v>
      </c>
    </row>
    <row r="201" spans="1:9" x14ac:dyDescent="0.25">
      <c r="A201" s="6">
        <v>6</v>
      </c>
      <c r="B201" s="6" t="s">
        <v>355</v>
      </c>
      <c r="C201" s="6" t="s">
        <v>482</v>
      </c>
      <c r="D201" s="7" t="s">
        <v>46</v>
      </c>
      <c r="E201" s="32">
        <v>10.736000000000001</v>
      </c>
      <c r="F201" s="6" t="s">
        <v>474</v>
      </c>
      <c r="G201" s="13" t="s">
        <v>17</v>
      </c>
    </row>
    <row r="202" spans="1:9" x14ac:dyDescent="0.25">
      <c r="A202" s="6"/>
      <c r="B202" s="11" t="s">
        <v>21</v>
      </c>
      <c r="C202" s="6"/>
      <c r="D202" s="7"/>
      <c r="E202" s="31">
        <f>SUM(E196:E201)</f>
        <v>39.153999999999996</v>
      </c>
      <c r="F202" s="6"/>
      <c r="G202" s="45"/>
    </row>
    <row r="203" spans="1:9" x14ac:dyDescent="0.25">
      <c r="A203" s="6"/>
      <c r="B203" s="11"/>
      <c r="C203" s="6"/>
      <c r="D203" s="7"/>
      <c r="E203" s="31"/>
      <c r="F203" s="6"/>
      <c r="G203" s="45"/>
      <c r="H203" s="12"/>
      <c r="I203" s="12"/>
    </row>
    <row r="204" spans="1:9" x14ac:dyDescent="0.25">
      <c r="A204" s="6"/>
      <c r="B204" s="11"/>
      <c r="C204" s="6"/>
      <c r="D204" s="59" t="s">
        <v>416</v>
      </c>
      <c r="E204" s="61"/>
      <c r="F204" s="6"/>
      <c r="G204" s="45"/>
      <c r="H204" s="12"/>
      <c r="I204" s="12"/>
    </row>
    <row r="205" spans="1:9" x14ac:dyDescent="0.25">
      <c r="A205" s="6">
        <v>1</v>
      </c>
      <c r="B205" s="6" t="s">
        <v>419</v>
      </c>
      <c r="C205" s="6" t="s">
        <v>420</v>
      </c>
      <c r="D205" s="7" t="s">
        <v>11</v>
      </c>
      <c r="E205" s="38">
        <v>82.790999999999997</v>
      </c>
      <c r="F205" s="6" t="s">
        <v>421</v>
      </c>
      <c r="G205" s="45" t="s">
        <v>89</v>
      </c>
      <c r="H205" s="12"/>
      <c r="I205" s="12"/>
    </row>
    <row r="206" spans="1:9" x14ac:dyDescent="0.25">
      <c r="A206" s="6"/>
      <c r="B206" s="11" t="s">
        <v>21</v>
      </c>
      <c r="C206" s="6"/>
      <c r="D206" s="7"/>
      <c r="E206" s="39">
        <v>82.790999999999997</v>
      </c>
      <c r="F206" s="6"/>
      <c r="G206" s="45"/>
      <c r="H206" s="12"/>
      <c r="I206" s="12"/>
    </row>
    <row r="207" spans="1:9" x14ac:dyDescent="0.25">
      <c r="A207" s="6"/>
      <c r="B207" s="6"/>
      <c r="C207" s="6"/>
      <c r="D207" s="7"/>
      <c r="E207" s="5"/>
      <c r="F207" s="6"/>
      <c r="G207" s="45"/>
      <c r="H207" s="12"/>
      <c r="I207" s="12"/>
    </row>
    <row r="208" spans="1:9" x14ac:dyDescent="0.25">
      <c r="A208" s="6"/>
      <c r="B208" s="11"/>
      <c r="C208" s="6"/>
      <c r="D208" s="59" t="s">
        <v>416</v>
      </c>
      <c r="E208" s="60"/>
      <c r="F208" s="6"/>
      <c r="G208" s="5"/>
      <c r="H208" s="50"/>
      <c r="I208" s="12"/>
    </row>
    <row r="209" spans="1:7" x14ac:dyDescent="0.25">
      <c r="A209" s="6">
        <v>1</v>
      </c>
      <c r="B209" s="6" t="s">
        <v>134</v>
      </c>
      <c r="C209" s="6" t="s">
        <v>137</v>
      </c>
      <c r="D209" s="10" t="s">
        <v>11</v>
      </c>
      <c r="E209" s="30">
        <v>137.07499999999999</v>
      </c>
      <c r="F209" s="6" t="s">
        <v>138</v>
      </c>
      <c r="G209" s="5" t="s">
        <v>89</v>
      </c>
    </row>
    <row r="210" spans="1:7" x14ac:dyDescent="0.25">
      <c r="A210" s="6">
        <v>2</v>
      </c>
      <c r="B210" s="6" t="s">
        <v>134</v>
      </c>
      <c r="C210" s="6" t="s">
        <v>139</v>
      </c>
      <c r="D210" s="10" t="s">
        <v>11</v>
      </c>
      <c r="E210" s="30">
        <v>43.024000000000001</v>
      </c>
      <c r="F210" s="6" t="s">
        <v>140</v>
      </c>
      <c r="G210" s="5" t="s">
        <v>89</v>
      </c>
    </row>
    <row r="211" spans="1:7" x14ac:dyDescent="0.25">
      <c r="A211" s="6">
        <v>3</v>
      </c>
      <c r="B211" s="6" t="s">
        <v>134</v>
      </c>
      <c r="C211" s="6" t="s">
        <v>142</v>
      </c>
      <c r="D211" s="10" t="s">
        <v>11</v>
      </c>
      <c r="E211" s="30">
        <v>12.167</v>
      </c>
      <c r="F211" s="6" t="s">
        <v>143</v>
      </c>
      <c r="G211" s="5" t="s">
        <v>89</v>
      </c>
    </row>
    <row r="212" spans="1:7" x14ac:dyDescent="0.25">
      <c r="A212" s="6">
        <v>4</v>
      </c>
      <c r="B212" s="6" t="s">
        <v>134</v>
      </c>
      <c r="C212" s="6" t="s">
        <v>144</v>
      </c>
      <c r="D212" s="10" t="s">
        <v>11</v>
      </c>
      <c r="E212" s="30">
        <v>35.037999999999997</v>
      </c>
      <c r="F212" s="6" t="s">
        <v>145</v>
      </c>
      <c r="G212" s="5" t="s">
        <v>89</v>
      </c>
    </row>
    <row r="213" spans="1:7" x14ac:dyDescent="0.25">
      <c r="A213" s="6">
        <v>5</v>
      </c>
      <c r="B213" s="6" t="s">
        <v>134</v>
      </c>
      <c r="C213" s="6" t="s">
        <v>146</v>
      </c>
      <c r="D213" s="10" t="s">
        <v>11</v>
      </c>
      <c r="E213" s="30">
        <v>78.165000000000006</v>
      </c>
      <c r="F213" s="6" t="s">
        <v>147</v>
      </c>
      <c r="G213" s="5" t="s">
        <v>89</v>
      </c>
    </row>
    <row r="214" spans="1:7" x14ac:dyDescent="0.25">
      <c r="A214" s="6">
        <v>6</v>
      </c>
      <c r="B214" s="6" t="s">
        <v>134</v>
      </c>
      <c r="C214" s="6" t="s">
        <v>148</v>
      </c>
      <c r="D214" s="10" t="s">
        <v>11</v>
      </c>
      <c r="E214" s="30">
        <v>34.747999999999998</v>
      </c>
      <c r="F214" s="6" t="s">
        <v>147</v>
      </c>
      <c r="G214" s="5" t="s">
        <v>89</v>
      </c>
    </row>
    <row r="215" spans="1:7" x14ac:dyDescent="0.25">
      <c r="A215" s="6">
        <v>7</v>
      </c>
      <c r="B215" s="6" t="s">
        <v>134</v>
      </c>
      <c r="C215" s="6" t="s">
        <v>149</v>
      </c>
      <c r="D215" s="10" t="s">
        <v>46</v>
      </c>
      <c r="E215" s="30">
        <v>71.823999999999998</v>
      </c>
      <c r="F215" s="6" t="s">
        <v>150</v>
      </c>
      <c r="G215" s="5" t="s">
        <v>89</v>
      </c>
    </row>
    <row r="216" spans="1:7" x14ac:dyDescent="0.25">
      <c r="A216" s="6">
        <v>8</v>
      </c>
      <c r="B216" s="6" t="s">
        <v>134</v>
      </c>
      <c r="C216" s="6" t="s">
        <v>151</v>
      </c>
      <c r="D216" s="10" t="s">
        <v>46</v>
      </c>
      <c r="E216" s="30">
        <v>74.180000000000007</v>
      </c>
      <c r="F216" s="6" t="s">
        <v>152</v>
      </c>
      <c r="G216" s="5" t="s">
        <v>89</v>
      </c>
    </row>
    <row r="217" spans="1:7" x14ac:dyDescent="0.25">
      <c r="A217" s="6">
        <v>9</v>
      </c>
      <c r="B217" s="6" t="s">
        <v>134</v>
      </c>
      <c r="C217" s="6" t="s">
        <v>153</v>
      </c>
      <c r="D217" s="10" t="s">
        <v>11</v>
      </c>
      <c r="E217" s="30">
        <v>99.971999999999994</v>
      </c>
      <c r="F217" s="6" t="s">
        <v>154</v>
      </c>
      <c r="G217" s="5" t="s">
        <v>89</v>
      </c>
    </row>
    <row r="218" spans="1:7" x14ac:dyDescent="0.25">
      <c r="A218" s="6">
        <v>10</v>
      </c>
      <c r="B218" s="6" t="s">
        <v>134</v>
      </c>
      <c r="C218" s="6" t="s">
        <v>155</v>
      </c>
      <c r="D218" s="10" t="s">
        <v>11</v>
      </c>
      <c r="E218" s="30">
        <v>3.569</v>
      </c>
      <c r="F218" s="6" t="s">
        <v>156</v>
      </c>
      <c r="G218" s="5" t="s">
        <v>27</v>
      </c>
    </row>
    <row r="219" spans="1:7" x14ac:dyDescent="0.25">
      <c r="A219" s="6">
        <v>11</v>
      </c>
      <c r="B219" s="6" t="s">
        <v>134</v>
      </c>
      <c r="C219" s="6" t="s">
        <v>160</v>
      </c>
      <c r="D219" s="10" t="s">
        <v>11</v>
      </c>
      <c r="E219" s="30">
        <v>33.728000000000002</v>
      </c>
      <c r="F219" s="6" t="s">
        <v>161</v>
      </c>
      <c r="G219" s="5" t="s">
        <v>89</v>
      </c>
    </row>
    <row r="220" spans="1:7" x14ac:dyDescent="0.25">
      <c r="A220" s="6">
        <v>12</v>
      </c>
      <c r="B220" s="6" t="s">
        <v>134</v>
      </c>
      <c r="C220" s="6" t="s">
        <v>162</v>
      </c>
      <c r="D220" s="10" t="s">
        <v>11</v>
      </c>
      <c r="E220" s="30">
        <v>37.500999999999998</v>
      </c>
      <c r="F220" s="6" t="s">
        <v>161</v>
      </c>
      <c r="G220" s="5" t="s">
        <v>43</v>
      </c>
    </row>
    <row r="221" spans="1:7" x14ac:dyDescent="0.25">
      <c r="A221" s="6">
        <v>13</v>
      </c>
      <c r="B221" s="6" t="s">
        <v>134</v>
      </c>
      <c r="C221" s="6" t="s">
        <v>163</v>
      </c>
      <c r="D221" s="10" t="s">
        <v>11</v>
      </c>
      <c r="E221" s="30">
        <v>4.71</v>
      </c>
      <c r="F221" s="6" t="s">
        <v>164</v>
      </c>
      <c r="G221" s="5" t="s">
        <v>89</v>
      </c>
    </row>
    <row r="222" spans="1:7" x14ac:dyDescent="0.25">
      <c r="A222" s="6">
        <v>14</v>
      </c>
      <c r="B222" s="6" t="s">
        <v>134</v>
      </c>
      <c r="C222" s="6" t="s">
        <v>165</v>
      </c>
      <c r="D222" s="10" t="s">
        <v>11</v>
      </c>
      <c r="E222" s="30">
        <v>19.126000000000001</v>
      </c>
      <c r="F222" s="6" t="s">
        <v>135</v>
      </c>
      <c r="G222" s="5" t="s">
        <v>13</v>
      </c>
    </row>
    <row r="223" spans="1:7" x14ac:dyDescent="0.25">
      <c r="A223" s="6">
        <v>15</v>
      </c>
      <c r="B223" s="6" t="s">
        <v>134</v>
      </c>
      <c r="C223" s="6" t="s">
        <v>166</v>
      </c>
      <c r="D223" s="10" t="s">
        <v>11</v>
      </c>
      <c r="E223" s="30">
        <v>9.0129999999999999</v>
      </c>
      <c r="F223" s="6" t="s">
        <v>136</v>
      </c>
      <c r="G223" s="5" t="s">
        <v>89</v>
      </c>
    </row>
    <row r="224" spans="1:7" x14ac:dyDescent="0.25">
      <c r="A224" s="6">
        <v>16</v>
      </c>
      <c r="B224" s="6" t="s">
        <v>134</v>
      </c>
      <c r="C224" s="6" t="s">
        <v>167</v>
      </c>
      <c r="D224" s="10" t="s">
        <v>11</v>
      </c>
      <c r="E224" s="30">
        <v>18.385000000000002</v>
      </c>
      <c r="F224" s="6" t="s">
        <v>73</v>
      </c>
      <c r="G224" s="5" t="s">
        <v>13</v>
      </c>
    </row>
    <row r="225" spans="1:9" x14ac:dyDescent="0.25">
      <c r="A225" s="6">
        <v>17</v>
      </c>
      <c r="B225" s="6" t="s">
        <v>134</v>
      </c>
      <c r="C225" s="6" t="s">
        <v>171</v>
      </c>
      <c r="D225" s="10" t="s">
        <v>11</v>
      </c>
      <c r="E225" s="30">
        <v>44.503999999999998</v>
      </c>
      <c r="F225" s="6" t="s">
        <v>172</v>
      </c>
      <c r="G225" s="5" t="s">
        <v>89</v>
      </c>
    </row>
    <row r="226" spans="1:9" x14ac:dyDescent="0.25">
      <c r="A226" s="6">
        <v>18</v>
      </c>
      <c r="B226" s="6" t="s">
        <v>134</v>
      </c>
      <c r="C226" s="6" t="s">
        <v>173</v>
      </c>
      <c r="D226" s="10" t="s">
        <v>11</v>
      </c>
      <c r="E226" s="30">
        <v>27.902000000000001</v>
      </c>
      <c r="F226" s="6" t="s">
        <v>174</v>
      </c>
      <c r="G226" s="5" t="s">
        <v>89</v>
      </c>
      <c r="H226" s="12"/>
      <c r="I226" s="12"/>
    </row>
    <row r="227" spans="1:9" x14ac:dyDescent="0.25">
      <c r="A227" s="6">
        <v>19</v>
      </c>
      <c r="B227" s="6" t="s">
        <v>134</v>
      </c>
      <c r="C227" s="6" t="s">
        <v>175</v>
      </c>
      <c r="D227" s="10" t="s">
        <v>11</v>
      </c>
      <c r="E227" s="30">
        <v>16.231000000000002</v>
      </c>
      <c r="F227" s="6" t="s">
        <v>174</v>
      </c>
      <c r="G227" s="45" t="s">
        <v>89</v>
      </c>
      <c r="H227" s="12"/>
      <c r="I227" s="12"/>
    </row>
    <row r="228" spans="1:9" x14ac:dyDescent="0.25">
      <c r="A228" s="6">
        <v>20</v>
      </c>
      <c r="B228" s="6" t="s">
        <v>134</v>
      </c>
      <c r="C228" s="6" t="s">
        <v>176</v>
      </c>
      <c r="D228" s="10" t="s">
        <v>11</v>
      </c>
      <c r="E228" s="30">
        <v>3.3780000000000001</v>
      </c>
      <c r="F228" s="6" t="s">
        <v>177</v>
      </c>
      <c r="G228" s="45" t="s">
        <v>13</v>
      </c>
      <c r="H228" s="12"/>
      <c r="I228" s="12"/>
    </row>
    <row r="229" spans="1:9" x14ac:dyDescent="0.25">
      <c r="A229" s="6">
        <v>21</v>
      </c>
      <c r="B229" s="6" t="s">
        <v>134</v>
      </c>
      <c r="C229" s="6" t="s">
        <v>168</v>
      </c>
      <c r="D229" s="10" t="s">
        <v>11</v>
      </c>
      <c r="E229" s="30">
        <v>2.8410000000000002</v>
      </c>
      <c r="F229" s="6" t="s">
        <v>140</v>
      </c>
      <c r="G229" s="45" t="s">
        <v>89</v>
      </c>
      <c r="H229" s="12"/>
      <c r="I229" s="12"/>
    </row>
    <row r="230" spans="1:9" x14ac:dyDescent="0.25">
      <c r="A230" s="6">
        <v>22</v>
      </c>
      <c r="B230" s="6" t="s">
        <v>134</v>
      </c>
      <c r="C230" s="6" t="s">
        <v>169</v>
      </c>
      <c r="D230" s="10" t="s">
        <v>11</v>
      </c>
      <c r="E230" s="30">
        <v>2.1549999999999998</v>
      </c>
      <c r="F230" s="6" t="s">
        <v>140</v>
      </c>
      <c r="G230" s="45" t="s">
        <v>89</v>
      </c>
      <c r="H230" s="12"/>
      <c r="I230" s="12"/>
    </row>
    <row r="231" spans="1:9" x14ac:dyDescent="0.25">
      <c r="A231" s="6">
        <v>23</v>
      </c>
      <c r="B231" s="6" t="s">
        <v>134</v>
      </c>
      <c r="C231" s="6" t="s">
        <v>170</v>
      </c>
      <c r="D231" s="10" t="s">
        <v>11</v>
      </c>
      <c r="E231" s="30">
        <v>9.3260000000000005</v>
      </c>
      <c r="F231" s="6" t="s">
        <v>140</v>
      </c>
      <c r="G231" s="45" t="s">
        <v>89</v>
      </c>
      <c r="H231" s="12"/>
      <c r="I231" s="12"/>
    </row>
    <row r="232" spans="1:9" x14ac:dyDescent="0.25">
      <c r="A232" s="6">
        <v>24</v>
      </c>
      <c r="B232" s="6" t="s">
        <v>134</v>
      </c>
      <c r="C232" s="6" t="s">
        <v>141</v>
      </c>
      <c r="D232" s="10" t="s">
        <v>11</v>
      </c>
      <c r="E232" s="30">
        <v>23.213000000000001</v>
      </c>
      <c r="F232" s="6" t="s">
        <v>140</v>
      </c>
      <c r="G232" s="45" t="s">
        <v>89</v>
      </c>
      <c r="H232" s="12"/>
      <c r="I232" s="12"/>
    </row>
    <row r="233" spans="1:9" x14ac:dyDescent="0.25">
      <c r="A233" s="6">
        <v>25</v>
      </c>
      <c r="B233" s="6" t="s">
        <v>134</v>
      </c>
      <c r="C233" s="6" t="s">
        <v>157</v>
      </c>
      <c r="D233" s="10" t="s">
        <v>11</v>
      </c>
      <c r="E233" s="30">
        <v>19.873000000000001</v>
      </c>
      <c r="F233" s="6" t="s">
        <v>158</v>
      </c>
      <c r="G233" s="45" t="s">
        <v>43</v>
      </c>
    </row>
    <row r="234" spans="1:9" x14ac:dyDescent="0.25">
      <c r="A234" s="6">
        <v>26</v>
      </c>
      <c r="B234" s="6" t="s">
        <v>134</v>
      </c>
      <c r="C234" s="6" t="s">
        <v>159</v>
      </c>
      <c r="D234" s="10" t="s">
        <v>11</v>
      </c>
      <c r="E234" s="30">
        <v>27.913</v>
      </c>
      <c r="F234" s="6" t="s">
        <v>158</v>
      </c>
      <c r="G234" s="45" t="s">
        <v>43</v>
      </c>
    </row>
    <row r="235" spans="1:9" x14ac:dyDescent="0.25">
      <c r="A235" s="6"/>
      <c r="B235" s="11" t="s">
        <v>21</v>
      </c>
      <c r="C235" s="11"/>
      <c r="D235" s="9"/>
      <c r="E235" s="31">
        <f>SUM(E209:E234)</f>
        <v>889.56100000000004</v>
      </c>
      <c r="F235" s="6"/>
      <c r="G235" s="45"/>
    </row>
    <row r="236" spans="1:9" x14ac:dyDescent="0.25">
      <c r="A236" s="6"/>
      <c r="B236" s="11"/>
      <c r="C236" s="11"/>
      <c r="D236" s="9"/>
      <c r="E236" s="31"/>
      <c r="F236" s="6"/>
      <c r="G236" s="45"/>
    </row>
    <row r="237" spans="1:9" x14ac:dyDescent="0.25">
      <c r="A237" s="6"/>
      <c r="B237" s="11"/>
      <c r="C237" s="42"/>
      <c r="D237" s="59" t="s">
        <v>416</v>
      </c>
      <c r="E237" s="60"/>
      <c r="F237" s="42"/>
      <c r="G237" s="43"/>
      <c r="H237" s="12"/>
      <c r="I237" s="12"/>
    </row>
    <row r="238" spans="1:9" x14ac:dyDescent="0.25">
      <c r="A238" s="6">
        <v>1</v>
      </c>
      <c r="B238" s="6" t="s">
        <v>178</v>
      </c>
      <c r="C238" s="6" t="s">
        <v>422</v>
      </c>
      <c r="D238" s="10" t="s">
        <v>11</v>
      </c>
      <c r="E238" s="38">
        <v>28.108000000000001</v>
      </c>
      <c r="F238" s="6" t="s">
        <v>180</v>
      </c>
      <c r="G238" s="45" t="s">
        <v>88</v>
      </c>
      <c r="H238" s="12"/>
      <c r="I238" s="12"/>
    </row>
    <row r="239" spans="1:9" x14ac:dyDescent="0.25">
      <c r="A239" s="6">
        <v>2</v>
      </c>
      <c r="B239" s="6" t="s">
        <v>178</v>
      </c>
      <c r="C239" s="6" t="s">
        <v>423</v>
      </c>
      <c r="D239" s="10" t="s">
        <v>46</v>
      </c>
      <c r="E239" s="38">
        <v>14.09</v>
      </c>
      <c r="F239" s="6" t="s">
        <v>180</v>
      </c>
      <c r="G239" s="45" t="s">
        <v>27</v>
      </c>
      <c r="H239" s="12"/>
      <c r="I239" s="12"/>
    </row>
    <row r="240" spans="1:9" ht="16.5" x14ac:dyDescent="0.25">
      <c r="A240" s="6">
        <v>3</v>
      </c>
      <c r="B240" s="6" t="s">
        <v>178</v>
      </c>
      <c r="C240" s="17" t="s">
        <v>289</v>
      </c>
      <c r="D240" s="10" t="s">
        <v>11</v>
      </c>
      <c r="E240" s="25">
        <v>91.218000000000004</v>
      </c>
      <c r="F240" s="17" t="s">
        <v>180</v>
      </c>
      <c r="G240" s="45" t="s">
        <v>27</v>
      </c>
      <c r="H240" s="12"/>
      <c r="I240" s="12"/>
    </row>
    <row r="241" spans="1:9" x14ac:dyDescent="0.25">
      <c r="A241" s="6">
        <v>4</v>
      </c>
      <c r="B241" s="6" t="s">
        <v>178</v>
      </c>
      <c r="C241" s="6" t="s">
        <v>424</v>
      </c>
      <c r="D241" s="10" t="s">
        <v>46</v>
      </c>
      <c r="E241" s="38">
        <v>7.4420000000000002</v>
      </c>
      <c r="F241" s="6" t="s">
        <v>180</v>
      </c>
      <c r="G241" s="45" t="s">
        <v>27</v>
      </c>
      <c r="H241" s="12"/>
      <c r="I241" s="12"/>
    </row>
    <row r="242" spans="1:9" x14ac:dyDescent="0.25">
      <c r="A242" s="6">
        <v>5</v>
      </c>
      <c r="B242" s="6" t="s">
        <v>178</v>
      </c>
      <c r="C242" s="6" t="s">
        <v>425</v>
      </c>
      <c r="D242" s="10" t="s">
        <v>11</v>
      </c>
      <c r="E242" s="38">
        <v>6.49</v>
      </c>
      <c r="F242" s="6" t="s">
        <v>180</v>
      </c>
      <c r="G242" s="45" t="s">
        <v>27</v>
      </c>
      <c r="H242" s="12"/>
      <c r="I242" s="12"/>
    </row>
    <row r="243" spans="1:9" x14ac:dyDescent="0.25">
      <c r="A243" s="6">
        <v>6</v>
      </c>
      <c r="B243" s="6" t="s">
        <v>178</v>
      </c>
      <c r="C243" s="6" t="s">
        <v>426</v>
      </c>
      <c r="D243" s="10" t="s">
        <v>11</v>
      </c>
      <c r="E243" s="38">
        <v>11.417999999999999</v>
      </c>
      <c r="F243" s="6" t="s">
        <v>180</v>
      </c>
      <c r="G243" s="45" t="s">
        <v>27</v>
      </c>
      <c r="H243" s="12"/>
      <c r="I243" s="12"/>
    </row>
    <row r="244" spans="1:9" x14ac:dyDescent="0.25">
      <c r="A244" s="6">
        <v>7</v>
      </c>
      <c r="B244" s="6" t="s">
        <v>178</v>
      </c>
      <c r="C244" s="6" t="s">
        <v>185</v>
      </c>
      <c r="D244" s="10" t="s">
        <v>46</v>
      </c>
      <c r="E244" s="25">
        <v>5.6619999999999999</v>
      </c>
      <c r="F244" s="6" t="s">
        <v>179</v>
      </c>
      <c r="G244" s="45" t="s">
        <v>13</v>
      </c>
      <c r="H244" s="12"/>
      <c r="I244" s="12"/>
    </row>
    <row r="245" spans="1:9" x14ac:dyDescent="0.25">
      <c r="A245" s="6">
        <v>8</v>
      </c>
      <c r="B245" s="6" t="s">
        <v>178</v>
      </c>
      <c r="C245" s="6" t="s">
        <v>304</v>
      </c>
      <c r="D245" s="10" t="s">
        <v>11</v>
      </c>
      <c r="E245" s="25">
        <v>15.989000000000001</v>
      </c>
      <c r="F245" s="6" t="s">
        <v>179</v>
      </c>
      <c r="G245" s="45" t="s">
        <v>13</v>
      </c>
      <c r="H245" s="12"/>
      <c r="I245" s="12"/>
    </row>
    <row r="246" spans="1:9" x14ac:dyDescent="0.25">
      <c r="A246" s="6">
        <v>9</v>
      </c>
      <c r="B246" s="6" t="s">
        <v>178</v>
      </c>
      <c r="C246" s="6" t="s">
        <v>186</v>
      </c>
      <c r="D246" s="10" t="s">
        <v>46</v>
      </c>
      <c r="E246" s="25">
        <v>8.0009999999999994</v>
      </c>
      <c r="F246" s="6" t="s">
        <v>179</v>
      </c>
      <c r="G246" s="45" t="s">
        <v>13</v>
      </c>
      <c r="H246" s="12"/>
      <c r="I246" s="12"/>
    </row>
    <row r="247" spans="1:9" x14ac:dyDescent="0.25">
      <c r="A247" s="6">
        <v>10</v>
      </c>
      <c r="B247" s="6" t="s">
        <v>178</v>
      </c>
      <c r="C247" s="6" t="s">
        <v>427</v>
      </c>
      <c r="D247" s="10" t="s">
        <v>11</v>
      </c>
      <c r="E247" s="38">
        <v>11.682</v>
      </c>
      <c r="F247" s="6" t="s">
        <v>428</v>
      </c>
      <c r="G247" s="45" t="s">
        <v>13</v>
      </c>
      <c r="H247" s="12"/>
      <c r="I247" s="12"/>
    </row>
    <row r="248" spans="1:9" ht="16.5" x14ac:dyDescent="0.25">
      <c r="A248" s="6">
        <v>11</v>
      </c>
      <c r="B248" s="6" t="s">
        <v>178</v>
      </c>
      <c r="C248" s="17" t="s">
        <v>305</v>
      </c>
      <c r="D248" s="10" t="s">
        <v>11</v>
      </c>
      <c r="E248" s="25">
        <v>113.523</v>
      </c>
      <c r="F248" s="17" t="s">
        <v>522</v>
      </c>
      <c r="G248" s="45" t="s">
        <v>13</v>
      </c>
    </row>
    <row r="249" spans="1:9" ht="16.5" x14ac:dyDescent="0.25">
      <c r="A249" s="6">
        <v>12</v>
      </c>
      <c r="B249" s="6" t="s">
        <v>178</v>
      </c>
      <c r="C249" s="17" t="s">
        <v>290</v>
      </c>
      <c r="D249" s="10" t="s">
        <v>11</v>
      </c>
      <c r="E249" s="25">
        <v>27.969000000000001</v>
      </c>
      <c r="F249" s="17" t="s">
        <v>522</v>
      </c>
      <c r="G249" s="45" t="s">
        <v>13</v>
      </c>
    </row>
    <row r="250" spans="1:9" ht="16.5" x14ac:dyDescent="0.25">
      <c r="A250" s="6">
        <v>13</v>
      </c>
      <c r="B250" s="6" t="s">
        <v>178</v>
      </c>
      <c r="C250" s="17" t="s">
        <v>306</v>
      </c>
      <c r="D250" s="10" t="s">
        <v>46</v>
      </c>
      <c r="E250" s="25">
        <v>1.7</v>
      </c>
      <c r="F250" s="17" t="s">
        <v>518</v>
      </c>
      <c r="G250" s="5" t="s">
        <v>17</v>
      </c>
    </row>
    <row r="251" spans="1:9" x14ac:dyDescent="0.25">
      <c r="A251" s="6">
        <v>14</v>
      </c>
      <c r="B251" s="6" t="s">
        <v>178</v>
      </c>
      <c r="C251" s="6" t="s">
        <v>187</v>
      </c>
      <c r="D251" s="10" t="s">
        <v>46</v>
      </c>
      <c r="E251" s="25">
        <v>10.913</v>
      </c>
      <c r="F251" s="6" t="s">
        <v>188</v>
      </c>
      <c r="G251" s="5" t="s">
        <v>13</v>
      </c>
    </row>
    <row r="252" spans="1:9" x14ac:dyDescent="0.25">
      <c r="A252" s="6">
        <v>15</v>
      </c>
      <c r="B252" s="6" t="s">
        <v>178</v>
      </c>
      <c r="C252" s="6" t="s">
        <v>189</v>
      </c>
      <c r="D252" s="10" t="s">
        <v>46</v>
      </c>
      <c r="E252" s="25">
        <v>2.0230000000000001</v>
      </c>
      <c r="F252" s="6" t="s">
        <v>188</v>
      </c>
      <c r="G252" s="5" t="s">
        <v>13</v>
      </c>
    </row>
    <row r="253" spans="1:9" x14ac:dyDescent="0.25">
      <c r="A253" s="6">
        <v>16</v>
      </c>
      <c r="B253" s="6" t="s">
        <v>178</v>
      </c>
      <c r="C253" s="6" t="s">
        <v>190</v>
      </c>
      <c r="D253" s="10" t="s">
        <v>11</v>
      </c>
      <c r="E253" s="25">
        <v>1.681</v>
      </c>
      <c r="F253" s="6" t="s">
        <v>191</v>
      </c>
      <c r="G253" s="5" t="s">
        <v>27</v>
      </c>
    </row>
    <row r="254" spans="1:9" x14ac:dyDescent="0.25">
      <c r="A254" s="6">
        <v>17</v>
      </c>
      <c r="B254" s="6" t="s">
        <v>178</v>
      </c>
      <c r="C254" s="6" t="s">
        <v>192</v>
      </c>
      <c r="D254" s="10" t="s">
        <v>11</v>
      </c>
      <c r="E254" s="25">
        <v>1.175</v>
      </c>
      <c r="F254" s="6" t="s">
        <v>191</v>
      </c>
      <c r="G254" s="5" t="s">
        <v>27</v>
      </c>
    </row>
    <row r="255" spans="1:9" x14ac:dyDescent="0.25">
      <c r="A255" s="6">
        <v>18</v>
      </c>
      <c r="B255" s="6" t="s">
        <v>178</v>
      </c>
      <c r="C255" s="6" t="s">
        <v>307</v>
      </c>
      <c r="D255" s="10" t="s">
        <v>11</v>
      </c>
      <c r="E255" s="25">
        <v>16.57</v>
      </c>
      <c r="F255" s="6" t="s">
        <v>523</v>
      </c>
      <c r="G255" s="5" t="s">
        <v>27</v>
      </c>
    </row>
    <row r="256" spans="1:9" x14ac:dyDescent="0.25">
      <c r="A256" s="6">
        <v>19</v>
      </c>
      <c r="B256" s="6" t="s">
        <v>178</v>
      </c>
      <c r="C256" s="6" t="s">
        <v>308</v>
      </c>
      <c r="D256" s="10" t="s">
        <v>11</v>
      </c>
      <c r="E256" s="25">
        <v>9.9920000000000009</v>
      </c>
      <c r="F256" s="6" t="s">
        <v>523</v>
      </c>
      <c r="G256" s="5" t="s">
        <v>88</v>
      </c>
    </row>
    <row r="257" spans="1:7" x14ac:dyDescent="0.25">
      <c r="A257" s="6">
        <v>20</v>
      </c>
      <c r="B257" s="6" t="s">
        <v>178</v>
      </c>
      <c r="C257" s="6" t="s">
        <v>193</v>
      </c>
      <c r="D257" s="10" t="s">
        <v>11</v>
      </c>
      <c r="E257" s="25">
        <v>2.1850000000000001</v>
      </c>
      <c r="F257" s="6" t="s">
        <v>194</v>
      </c>
      <c r="G257" s="5" t="s">
        <v>88</v>
      </c>
    </row>
    <row r="258" spans="1:7" x14ac:dyDescent="0.25">
      <c r="A258" s="6">
        <v>21</v>
      </c>
      <c r="B258" s="6" t="s">
        <v>178</v>
      </c>
      <c r="C258" s="6" t="s">
        <v>195</v>
      </c>
      <c r="D258" s="10" t="s">
        <v>11</v>
      </c>
      <c r="E258" s="25">
        <v>2.6709999999999998</v>
      </c>
      <c r="F258" s="6" t="s">
        <v>194</v>
      </c>
      <c r="G258" s="5" t="s">
        <v>88</v>
      </c>
    </row>
    <row r="259" spans="1:7" x14ac:dyDescent="0.25">
      <c r="A259" s="6">
        <v>22</v>
      </c>
      <c r="B259" s="6" t="s">
        <v>178</v>
      </c>
      <c r="C259" s="6" t="s">
        <v>196</v>
      </c>
      <c r="D259" s="10" t="s">
        <v>11</v>
      </c>
      <c r="E259" s="25">
        <v>13.8</v>
      </c>
      <c r="F259" s="6" t="s">
        <v>197</v>
      </c>
      <c r="G259" s="5" t="s">
        <v>27</v>
      </c>
    </row>
    <row r="260" spans="1:7" x14ac:dyDescent="0.25">
      <c r="A260" s="6">
        <v>23</v>
      </c>
      <c r="B260" s="6" t="s">
        <v>178</v>
      </c>
      <c r="C260" s="6" t="s">
        <v>198</v>
      </c>
      <c r="D260" s="10" t="s">
        <v>46</v>
      </c>
      <c r="E260" s="25">
        <v>17.414999999999999</v>
      </c>
      <c r="F260" s="6" t="s">
        <v>199</v>
      </c>
      <c r="G260" s="5" t="s">
        <v>88</v>
      </c>
    </row>
    <row r="261" spans="1:7" x14ac:dyDescent="0.25">
      <c r="A261" s="6">
        <v>24</v>
      </c>
      <c r="B261" s="6" t="s">
        <v>178</v>
      </c>
      <c r="C261" s="6" t="s">
        <v>200</v>
      </c>
      <c r="D261" s="10" t="s">
        <v>11</v>
      </c>
      <c r="E261" s="25">
        <v>7.9210000000000003</v>
      </c>
      <c r="F261" s="6" t="s">
        <v>182</v>
      </c>
      <c r="G261" s="5" t="s">
        <v>88</v>
      </c>
    </row>
    <row r="262" spans="1:7" x14ac:dyDescent="0.25">
      <c r="A262" s="6">
        <v>25</v>
      </c>
      <c r="B262" s="6" t="s">
        <v>178</v>
      </c>
      <c r="C262" s="6" t="s">
        <v>201</v>
      </c>
      <c r="D262" s="10" t="s">
        <v>11</v>
      </c>
      <c r="E262" s="25">
        <v>6.3490000000000002</v>
      </c>
      <c r="F262" s="6" t="s">
        <v>182</v>
      </c>
      <c r="G262" s="5" t="s">
        <v>27</v>
      </c>
    </row>
    <row r="263" spans="1:7" x14ac:dyDescent="0.25">
      <c r="A263" s="6">
        <v>26</v>
      </c>
      <c r="B263" s="14" t="s">
        <v>178</v>
      </c>
      <c r="C263" s="14" t="s">
        <v>181</v>
      </c>
      <c r="D263" s="16" t="s">
        <v>11</v>
      </c>
      <c r="E263" s="21">
        <v>13.454000000000001</v>
      </c>
      <c r="F263" s="14" t="s">
        <v>182</v>
      </c>
      <c r="G263" s="13" t="s">
        <v>27</v>
      </c>
    </row>
    <row r="264" spans="1:7" x14ac:dyDescent="0.25">
      <c r="A264" s="6">
        <v>27</v>
      </c>
      <c r="B264" s="6" t="s">
        <v>178</v>
      </c>
      <c r="C264" s="6" t="s">
        <v>202</v>
      </c>
      <c r="D264" s="10" t="s">
        <v>11</v>
      </c>
      <c r="E264" s="25">
        <v>7.1429999999999998</v>
      </c>
      <c r="F264" s="6" t="s">
        <v>203</v>
      </c>
      <c r="G264" s="5" t="s">
        <v>27</v>
      </c>
    </row>
    <row r="265" spans="1:7" x14ac:dyDescent="0.25">
      <c r="A265" s="6">
        <v>28</v>
      </c>
      <c r="B265" s="6" t="s">
        <v>178</v>
      </c>
      <c r="C265" s="6" t="s">
        <v>204</v>
      </c>
      <c r="D265" s="10" t="s">
        <v>11</v>
      </c>
      <c r="E265" s="25">
        <v>5.1550000000000002</v>
      </c>
      <c r="F265" s="6" t="s">
        <v>205</v>
      </c>
      <c r="G265" s="5" t="s">
        <v>27</v>
      </c>
    </row>
    <row r="266" spans="1:7" x14ac:dyDescent="0.25">
      <c r="A266" s="6">
        <v>29</v>
      </c>
      <c r="B266" s="6" t="s">
        <v>178</v>
      </c>
      <c r="C266" s="6" t="s">
        <v>206</v>
      </c>
      <c r="D266" s="10" t="s">
        <v>46</v>
      </c>
      <c r="E266" s="25">
        <v>2.6890000000000001</v>
      </c>
      <c r="F266" s="6" t="s">
        <v>207</v>
      </c>
      <c r="G266" s="5" t="s">
        <v>88</v>
      </c>
    </row>
    <row r="267" spans="1:7" x14ac:dyDescent="0.25">
      <c r="A267" s="6">
        <v>30</v>
      </c>
      <c r="B267" s="6" t="s">
        <v>178</v>
      </c>
      <c r="C267" s="6" t="s">
        <v>208</v>
      </c>
      <c r="D267" s="10" t="s">
        <v>46</v>
      </c>
      <c r="E267" s="25">
        <v>2.786</v>
      </c>
      <c r="F267" s="6" t="s">
        <v>207</v>
      </c>
      <c r="G267" s="5" t="s">
        <v>88</v>
      </c>
    </row>
    <row r="268" spans="1:7" x14ac:dyDescent="0.25">
      <c r="A268" s="6">
        <v>31</v>
      </c>
      <c r="B268" s="6" t="s">
        <v>178</v>
      </c>
      <c r="C268" s="6" t="s">
        <v>209</v>
      </c>
      <c r="D268" s="10" t="s">
        <v>11</v>
      </c>
      <c r="E268" s="25">
        <v>4.8570000000000002</v>
      </c>
      <c r="F268" s="6" t="s">
        <v>184</v>
      </c>
      <c r="G268" s="5" t="s">
        <v>13</v>
      </c>
    </row>
    <row r="269" spans="1:7" x14ac:dyDescent="0.25">
      <c r="A269" s="6">
        <v>32</v>
      </c>
      <c r="B269" s="6" t="s">
        <v>178</v>
      </c>
      <c r="C269" s="6" t="s">
        <v>210</v>
      </c>
      <c r="D269" s="10" t="s">
        <v>11</v>
      </c>
      <c r="E269" s="25">
        <v>1.7509999999999999</v>
      </c>
      <c r="F269" s="6" t="s">
        <v>184</v>
      </c>
      <c r="G269" s="5" t="s">
        <v>13</v>
      </c>
    </row>
    <row r="270" spans="1:7" x14ac:dyDescent="0.25">
      <c r="A270" s="6">
        <v>33</v>
      </c>
      <c r="B270" s="14" t="s">
        <v>178</v>
      </c>
      <c r="C270" s="14" t="s">
        <v>183</v>
      </c>
      <c r="D270" s="16" t="s">
        <v>11</v>
      </c>
      <c r="E270" s="21">
        <v>65.085999999999999</v>
      </c>
      <c r="F270" s="14" t="s">
        <v>184</v>
      </c>
      <c r="G270" s="13" t="s">
        <v>13</v>
      </c>
    </row>
    <row r="271" spans="1:7" x14ac:dyDescent="0.25">
      <c r="A271" s="6">
        <v>34</v>
      </c>
      <c r="B271" s="6" t="s">
        <v>178</v>
      </c>
      <c r="C271" s="6" t="s">
        <v>211</v>
      </c>
      <c r="D271" s="10" t="s">
        <v>11</v>
      </c>
      <c r="E271" s="25">
        <v>13.313000000000001</v>
      </c>
      <c r="F271" s="6" t="s">
        <v>184</v>
      </c>
      <c r="G271" s="5" t="s">
        <v>13</v>
      </c>
    </row>
    <row r="272" spans="1:7" x14ac:dyDescent="0.25">
      <c r="A272" s="6">
        <v>35</v>
      </c>
      <c r="B272" s="6" t="s">
        <v>178</v>
      </c>
      <c r="C272" s="6" t="s">
        <v>212</v>
      </c>
      <c r="D272" s="10" t="s">
        <v>11</v>
      </c>
      <c r="E272" s="25">
        <v>10.288</v>
      </c>
      <c r="F272" s="6" t="s">
        <v>213</v>
      </c>
      <c r="G272" s="5" t="s">
        <v>13</v>
      </c>
    </row>
    <row r="273" spans="1:10" x14ac:dyDescent="0.25">
      <c r="A273" s="6">
        <v>36</v>
      </c>
      <c r="B273" s="6" t="s">
        <v>178</v>
      </c>
      <c r="C273" s="6" t="s">
        <v>214</v>
      </c>
      <c r="D273" s="10" t="s">
        <v>46</v>
      </c>
      <c r="E273" s="25">
        <v>3.879</v>
      </c>
      <c r="F273" s="6" t="s">
        <v>215</v>
      </c>
      <c r="G273" s="5" t="s">
        <v>13</v>
      </c>
    </row>
    <row r="274" spans="1:10" x14ac:dyDescent="0.25">
      <c r="A274" s="6">
        <v>37</v>
      </c>
      <c r="B274" s="6" t="s">
        <v>178</v>
      </c>
      <c r="C274" s="6" t="s">
        <v>216</v>
      </c>
      <c r="D274" s="10" t="s">
        <v>46</v>
      </c>
      <c r="E274" s="25">
        <v>1.4279999999999999</v>
      </c>
      <c r="F274" s="6" t="s">
        <v>217</v>
      </c>
      <c r="G274" s="5" t="s">
        <v>88</v>
      </c>
    </row>
    <row r="275" spans="1:10" x14ac:dyDescent="0.25">
      <c r="A275" s="6">
        <v>38</v>
      </c>
      <c r="B275" s="6" t="s">
        <v>178</v>
      </c>
      <c r="C275" s="6" t="s">
        <v>218</v>
      </c>
      <c r="D275" s="10" t="s">
        <v>46</v>
      </c>
      <c r="E275" s="25">
        <v>1.788</v>
      </c>
      <c r="F275" s="6" t="s">
        <v>217</v>
      </c>
      <c r="G275" s="5" t="s">
        <v>13</v>
      </c>
    </row>
    <row r="276" spans="1:10" x14ac:dyDescent="0.25">
      <c r="A276" s="6">
        <v>39</v>
      </c>
      <c r="B276" s="6" t="s">
        <v>178</v>
      </c>
      <c r="C276" s="6" t="s">
        <v>219</v>
      </c>
      <c r="D276" s="10" t="s">
        <v>46</v>
      </c>
      <c r="E276" s="25">
        <v>1.9159999999999999</v>
      </c>
      <c r="F276" s="6" t="s">
        <v>217</v>
      </c>
      <c r="G276" s="5" t="s">
        <v>88</v>
      </c>
      <c r="H276" s="12"/>
      <c r="I276" s="12"/>
    </row>
    <row r="277" spans="1:10" x14ac:dyDescent="0.25">
      <c r="A277" s="6">
        <v>40</v>
      </c>
      <c r="B277" s="6" t="s">
        <v>178</v>
      </c>
      <c r="C277" s="6" t="s">
        <v>220</v>
      </c>
      <c r="D277" s="10" t="s">
        <v>46</v>
      </c>
      <c r="E277" s="25">
        <v>1.1240000000000001</v>
      </c>
      <c r="F277" s="6" t="s">
        <v>217</v>
      </c>
      <c r="G277" s="5" t="s">
        <v>88</v>
      </c>
      <c r="H277" s="12"/>
      <c r="I277" s="12"/>
    </row>
    <row r="278" spans="1:10" x14ac:dyDescent="0.25">
      <c r="A278" s="6">
        <v>41</v>
      </c>
      <c r="B278" s="6" t="s">
        <v>178</v>
      </c>
      <c r="C278" s="6" t="s">
        <v>221</v>
      </c>
      <c r="D278" s="10" t="s">
        <v>46</v>
      </c>
      <c r="E278" s="25">
        <v>1.488</v>
      </c>
      <c r="F278" s="6" t="s">
        <v>222</v>
      </c>
      <c r="G278" s="5" t="s">
        <v>88</v>
      </c>
    </row>
    <row r="279" spans="1:10" x14ac:dyDescent="0.25">
      <c r="A279" s="6">
        <v>42</v>
      </c>
      <c r="B279" s="6" t="s">
        <v>178</v>
      </c>
      <c r="C279" s="6" t="s">
        <v>223</v>
      </c>
      <c r="D279" s="10" t="s">
        <v>46</v>
      </c>
      <c r="E279" s="25">
        <v>1.7230000000000001</v>
      </c>
      <c r="F279" s="6" t="s">
        <v>217</v>
      </c>
      <c r="G279" s="5" t="s">
        <v>13</v>
      </c>
    </row>
    <row r="280" spans="1:10" x14ac:dyDescent="0.25">
      <c r="A280" s="6">
        <v>43</v>
      </c>
      <c r="B280" s="6" t="s">
        <v>178</v>
      </c>
      <c r="C280" s="6" t="s">
        <v>224</v>
      </c>
      <c r="D280" s="10" t="s">
        <v>46</v>
      </c>
      <c r="E280" s="25">
        <v>3.4889999999999999</v>
      </c>
      <c r="F280" s="6" t="s">
        <v>217</v>
      </c>
      <c r="G280" s="5" t="s">
        <v>13</v>
      </c>
    </row>
    <row r="281" spans="1:10" x14ac:dyDescent="0.25">
      <c r="A281" s="6">
        <v>44</v>
      </c>
      <c r="B281" s="6" t="s">
        <v>178</v>
      </c>
      <c r="C281" s="6" t="s">
        <v>225</v>
      </c>
      <c r="D281" s="10" t="s">
        <v>46</v>
      </c>
      <c r="E281" s="25">
        <v>1.8580000000000001</v>
      </c>
      <c r="F281" s="6" t="s">
        <v>217</v>
      </c>
      <c r="G281" s="5" t="s">
        <v>88</v>
      </c>
    </row>
    <row r="282" spans="1:10" x14ac:dyDescent="0.25">
      <c r="A282" s="6"/>
      <c r="B282" s="11" t="s">
        <v>21</v>
      </c>
      <c r="C282" s="11"/>
      <c r="D282" s="9"/>
      <c r="E282" s="31">
        <f>SUM(E238:E281)</f>
        <v>581.20200000000011</v>
      </c>
      <c r="F282" s="6"/>
      <c r="G282" s="5"/>
    </row>
    <row r="283" spans="1:10" x14ac:dyDescent="0.25">
      <c r="A283" s="6"/>
      <c r="B283" s="11"/>
      <c r="C283" s="11"/>
      <c r="D283" s="9"/>
      <c r="E283" s="31"/>
      <c r="F283" s="6"/>
      <c r="G283" s="45"/>
    </row>
    <row r="284" spans="1:10" x14ac:dyDescent="0.25">
      <c r="A284" s="6"/>
      <c r="B284" s="11"/>
      <c r="C284" s="6"/>
      <c r="D284" s="7"/>
      <c r="E284" s="40"/>
      <c r="F284" s="6"/>
      <c r="G284" s="45"/>
    </row>
    <row r="285" spans="1:10" x14ac:dyDescent="0.25">
      <c r="A285" s="6"/>
      <c r="B285" s="11"/>
      <c r="C285" s="6"/>
      <c r="D285" s="59" t="s">
        <v>416</v>
      </c>
      <c r="E285" s="61"/>
      <c r="F285" s="6"/>
      <c r="G285" s="45"/>
      <c r="H285" s="12"/>
      <c r="I285" s="12"/>
      <c r="J285" s="12"/>
    </row>
    <row r="286" spans="1:10" x14ac:dyDescent="0.25">
      <c r="A286" s="6">
        <v>1</v>
      </c>
      <c r="B286" s="6" t="s">
        <v>429</v>
      </c>
      <c r="C286" s="6" t="s">
        <v>430</v>
      </c>
      <c r="D286" s="7" t="s">
        <v>11</v>
      </c>
      <c r="E286" s="38">
        <v>56.255000000000003</v>
      </c>
      <c r="F286" s="6" t="s">
        <v>431</v>
      </c>
      <c r="G286" s="45" t="s">
        <v>27</v>
      </c>
      <c r="H286" s="12"/>
      <c r="I286" s="12"/>
      <c r="J286" s="66"/>
    </row>
    <row r="287" spans="1:10" x14ac:dyDescent="0.25">
      <c r="A287" s="6">
        <v>2</v>
      </c>
      <c r="B287" s="6" t="s">
        <v>429</v>
      </c>
      <c r="C287" s="6" t="s">
        <v>432</v>
      </c>
      <c r="D287" s="7" t="s">
        <v>11</v>
      </c>
      <c r="E287" s="38">
        <v>64.147000000000006</v>
      </c>
      <c r="F287" s="6" t="s">
        <v>431</v>
      </c>
      <c r="G287" s="45" t="s">
        <v>13</v>
      </c>
      <c r="H287" s="12"/>
      <c r="I287" s="12"/>
      <c r="J287" s="66"/>
    </row>
    <row r="288" spans="1:10" x14ac:dyDescent="0.25">
      <c r="A288" s="6">
        <v>3</v>
      </c>
      <c r="B288" s="6" t="s">
        <v>429</v>
      </c>
      <c r="C288" s="6" t="s">
        <v>462</v>
      </c>
      <c r="D288" s="7" t="s">
        <v>11</v>
      </c>
      <c r="E288" s="41">
        <v>35.445</v>
      </c>
      <c r="F288" s="6" t="s">
        <v>524</v>
      </c>
      <c r="G288" s="45" t="s">
        <v>91</v>
      </c>
      <c r="H288" s="12"/>
      <c r="I288" s="12"/>
      <c r="J288" s="12"/>
    </row>
    <row r="289" spans="1:10" x14ac:dyDescent="0.25">
      <c r="A289" s="6"/>
      <c r="B289" s="11" t="s">
        <v>21</v>
      </c>
      <c r="C289" s="6"/>
      <c r="D289" s="7"/>
      <c r="E289" s="39">
        <f>SUM(E286:E288)</f>
        <v>155.84700000000001</v>
      </c>
      <c r="F289" s="6"/>
      <c r="G289" s="45"/>
      <c r="H289" s="12"/>
      <c r="I289" s="12"/>
      <c r="J289" s="12"/>
    </row>
    <row r="290" spans="1:10" x14ac:dyDescent="0.25">
      <c r="A290" s="6"/>
      <c r="B290" s="11"/>
      <c r="C290" s="6"/>
      <c r="D290" s="7"/>
      <c r="E290" s="5"/>
      <c r="F290" s="6"/>
      <c r="G290" s="45"/>
      <c r="H290" s="12"/>
      <c r="I290" s="12"/>
      <c r="J290" s="12"/>
    </row>
    <row r="291" spans="1:10" x14ac:dyDescent="0.25">
      <c r="A291" s="6"/>
      <c r="B291" s="11"/>
      <c r="C291" s="11"/>
      <c r="D291" s="9"/>
      <c r="E291" s="39"/>
      <c r="F291" s="6"/>
      <c r="G291" s="45"/>
      <c r="H291" s="12"/>
      <c r="I291" s="12"/>
      <c r="J291" s="12"/>
    </row>
    <row r="292" spans="1:10" x14ac:dyDescent="0.25">
      <c r="A292" s="6"/>
      <c r="B292" s="11"/>
      <c r="C292" s="11"/>
      <c r="D292" s="59" t="s">
        <v>416</v>
      </c>
      <c r="E292" s="61"/>
      <c r="F292" s="6"/>
      <c r="G292" s="45"/>
      <c r="H292" s="12"/>
      <c r="I292" s="12"/>
      <c r="J292" s="12"/>
    </row>
    <row r="293" spans="1:10" x14ac:dyDescent="0.25">
      <c r="A293" s="6">
        <v>1</v>
      </c>
      <c r="B293" s="6" t="s">
        <v>433</v>
      </c>
      <c r="C293" s="6" t="s">
        <v>434</v>
      </c>
      <c r="D293" s="7" t="s">
        <v>11</v>
      </c>
      <c r="E293" s="38">
        <v>60.277999999999999</v>
      </c>
      <c r="F293" s="6" t="s">
        <v>73</v>
      </c>
      <c r="G293" s="45" t="s">
        <v>77</v>
      </c>
      <c r="H293" s="12"/>
      <c r="I293" s="12"/>
      <c r="J293" s="66"/>
    </row>
    <row r="294" spans="1:10" x14ac:dyDescent="0.25">
      <c r="A294" s="6">
        <v>2</v>
      </c>
      <c r="B294" s="6" t="s">
        <v>433</v>
      </c>
      <c r="C294" s="6" t="s">
        <v>435</v>
      </c>
      <c r="D294" s="7" t="s">
        <v>11</v>
      </c>
      <c r="E294" s="38">
        <v>75.355999999999995</v>
      </c>
      <c r="F294" s="6" t="s">
        <v>73</v>
      </c>
      <c r="G294" s="45" t="s">
        <v>43</v>
      </c>
      <c r="H294" s="12"/>
      <c r="I294" s="12"/>
      <c r="J294" s="66"/>
    </row>
    <row r="295" spans="1:10" x14ac:dyDescent="0.25">
      <c r="A295" s="6">
        <v>3</v>
      </c>
      <c r="B295" s="6" t="s">
        <v>433</v>
      </c>
      <c r="C295" s="6" t="s">
        <v>436</v>
      </c>
      <c r="D295" s="7" t="s">
        <v>11</v>
      </c>
      <c r="E295" s="38">
        <v>95.570999999999998</v>
      </c>
      <c r="F295" s="6" t="s">
        <v>73</v>
      </c>
      <c r="G295" s="45" t="s">
        <v>43</v>
      </c>
      <c r="H295" s="12"/>
      <c r="I295" s="12"/>
      <c r="J295" s="66"/>
    </row>
    <row r="296" spans="1:10" x14ac:dyDescent="0.25">
      <c r="A296" s="6">
        <v>4</v>
      </c>
      <c r="B296" s="6" t="s">
        <v>433</v>
      </c>
      <c r="C296" s="6" t="s">
        <v>437</v>
      </c>
      <c r="D296" s="7" t="s">
        <v>11</v>
      </c>
      <c r="E296" s="38">
        <v>19.260999999999999</v>
      </c>
      <c r="F296" s="6" t="s">
        <v>73</v>
      </c>
      <c r="G296" s="45" t="s">
        <v>43</v>
      </c>
      <c r="H296" s="12"/>
      <c r="I296" s="12"/>
      <c r="J296" s="66"/>
    </row>
    <row r="297" spans="1:10" x14ac:dyDescent="0.25">
      <c r="A297" s="6">
        <v>5</v>
      </c>
      <c r="B297" s="6" t="s">
        <v>433</v>
      </c>
      <c r="C297" s="6" t="s">
        <v>438</v>
      </c>
      <c r="D297" s="7" t="s">
        <v>11</v>
      </c>
      <c r="E297" s="38">
        <v>11.37</v>
      </c>
      <c r="F297" s="6" t="s">
        <v>73</v>
      </c>
      <c r="G297" s="45" t="s">
        <v>43</v>
      </c>
      <c r="H297" s="12"/>
      <c r="I297" s="12"/>
      <c r="J297" s="66"/>
    </row>
    <row r="298" spans="1:10" x14ac:dyDescent="0.25">
      <c r="A298" s="6">
        <v>6</v>
      </c>
      <c r="B298" s="6" t="s">
        <v>433</v>
      </c>
      <c r="C298" s="6" t="s">
        <v>439</v>
      </c>
      <c r="D298" s="7" t="s">
        <v>11</v>
      </c>
      <c r="E298" s="38">
        <v>32.042999999999999</v>
      </c>
      <c r="F298" s="6" t="s">
        <v>73</v>
      </c>
      <c r="G298" s="45" t="s">
        <v>43</v>
      </c>
      <c r="H298" s="12"/>
      <c r="I298" s="12"/>
      <c r="J298" s="66"/>
    </row>
    <row r="299" spans="1:10" x14ac:dyDescent="0.25">
      <c r="A299" s="6">
        <v>7</v>
      </c>
      <c r="B299" s="6" t="s">
        <v>433</v>
      </c>
      <c r="C299" s="6" t="s">
        <v>440</v>
      </c>
      <c r="D299" s="7" t="s">
        <v>11</v>
      </c>
      <c r="E299" s="38">
        <v>12.73</v>
      </c>
      <c r="F299" s="6" t="s">
        <v>73</v>
      </c>
      <c r="G299" s="45" t="s">
        <v>43</v>
      </c>
      <c r="H299" s="12"/>
      <c r="I299" s="12"/>
      <c r="J299" s="66"/>
    </row>
    <row r="300" spans="1:10" x14ac:dyDescent="0.25">
      <c r="A300" s="6">
        <v>8</v>
      </c>
      <c r="B300" s="6" t="s">
        <v>433</v>
      </c>
      <c r="C300" s="6" t="s">
        <v>441</v>
      </c>
      <c r="D300" s="7" t="s">
        <v>11</v>
      </c>
      <c r="E300" s="38">
        <v>4.5970000000000004</v>
      </c>
      <c r="F300" s="6" t="s">
        <v>73</v>
      </c>
      <c r="G300" s="45" t="s">
        <v>43</v>
      </c>
      <c r="H300" s="12"/>
      <c r="I300" s="12"/>
      <c r="J300" s="66"/>
    </row>
    <row r="301" spans="1:10" x14ac:dyDescent="0.25">
      <c r="A301" s="6">
        <v>9</v>
      </c>
      <c r="B301" s="6" t="s">
        <v>433</v>
      </c>
      <c r="C301" s="6" t="s">
        <v>442</v>
      </c>
      <c r="D301" s="7" t="s">
        <v>11</v>
      </c>
      <c r="E301" s="38">
        <v>10.119</v>
      </c>
      <c r="F301" s="6" t="s">
        <v>73</v>
      </c>
      <c r="G301" s="45" t="s">
        <v>43</v>
      </c>
      <c r="H301" s="12"/>
      <c r="I301" s="12"/>
      <c r="J301" s="66"/>
    </row>
    <row r="302" spans="1:10" x14ac:dyDescent="0.25">
      <c r="A302" s="6">
        <v>10</v>
      </c>
      <c r="B302" s="6" t="s">
        <v>433</v>
      </c>
      <c r="C302" s="6" t="s">
        <v>443</v>
      </c>
      <c r="D302" s="7" t="s">
        <v>11</v>
      </c>
      <c r="E302" s="38">
        <v>30.992000000000001</v>
      </c>
      <c r="F302" s="6" t="s">
        <v>73</v>
      </c>
      <c r="G302" s="45" t="s">
        <v>27</v>
      </c>
      <c r="H302" s="12"/>
      <c r="I302" s="12"/>
      <c r="J302" s="66"/>
    </row>
    <row r="303" spans="1:10" x14ac:dyDescent="0.25">
      <c r="A303" s="6">
        <v>11</v>
      </c>
      <c r="B303" s="6" t="s">
        <v>433</v>
      </c>
      <c r="C303" s="6" t="s">
        <v>444</v>
      </c>
      <c r="D303" s="7" t="s">
        <v>11</v>
      </c>
      <c r="E303" s="38">
        <v>42.085000000000001</v>
      </c>
      <c r="F303" s="6" t="s">
        <v>73</v>
      </c>
      <c r="G303" s="45" t="s">
        <v>43</v>
      </c>
      <c r="H303" s="12"/>
      <c r="I303" s="12"/>
      <c r="J303" s="66"/>
    </row>
    <row r="304" spans="1:10" x14ac:dyDescent="0.25">
      <c r="A304" s="6">
        <v>12</v>
      </c>
      <c r="B304" s="6" t="s">
        <v>433</v>
      </c>
      <c r="C304" s="6" t="s">
        <v>445</v>
      </c>
      <c r="D304" s="7" t="s">
        <v>11</v>
      </c>
      <c r="E304" s="38">
        <v>14.061</v>
      </c>
      <c r="F304" s="6" t="s">
        <v>449</v>
      </c>
      <c r="G304" s="45" t="s">
        <v>43</v>
      </c>
      <c r="H304" s="12"/>
      <c r="I304" s="12"/>
      <c r="J304" s="66"/>
    </row>
    <row r="305" spans="1:10" x14ac:dyDescent="0.25">
      <c r="A305" s="6">
        <v>13</v>
      </c>
      <c r="B305" s="6" t="s">
        <v>433</v>
      </c>
      <c r="C305" s="6" t="s">
        <v>446</v>
      </c>
      <c r="D305" s="7" t="s">
        <v>11</v>
      </c>
      <c r="E305" s="38">
        <v>12.725</v>
      </c>
      <c r="F305" s="6" t="s">
        <v>447</v>
      </c>
      <c r="G305" s="45" t="s">
        <v>43</v>
      </c>
      <c r="H305" s="12"/>
      <c r="I305" s="12"/>
      <c r="J305" s="66"/>
    </row>
    <row r="306" spans="1:10" x14ac:dyDescent="0.25">
      <c r="A306" s="6">
        <v>14</v>
      </c>
      <c r="B306" s="6" t="s">
        <v>433</v>
      </c>
      <c r="C306" s="6" t="s">
        <v>448</v>
      </c>
      <c r="D306" s="7" t="s">
        <v>11</v>
      </c>
      <c r="E306" s="38">
        <v>10.641999999999999</v>
      </c>
      <c r="F306" s="6" t="s">
        <v>449</v>
      </c>
      <c r="G306" s="45" t="s">
        <v>43</v>
      </c>
      <c r="H306" s="12"/>
      <c r="I306" s="12"/>
      <c r="J306" s="66"/>
    </row>
    <row r="307" spans="1:10" x14ac:dyDescent="0.25">
      <c r="A307" s="6"/>
      <c r="B307" s="11" t="s">
        <v>21</v>
      </c>
      <c r="C307" s="11"/>
      <c r="D307" s="9"/>
      <c r="E307" s="39">
        <f>SUM(E293:E306)</f>
        <v>431.82999999999993</v>
      </c>
      <c r="F307" s="6"/>
      <c r="G307" s="45"/>
      <c r="H307" s="12"/>
      <c r="I307" s="12"/>
      <c r="J307" s="12"/>
    </row>
    <row r="308" spans="1:10" x14ac:dyDescent="0.25">
      <c r="A308" s="6"/>
      <c r="B308" s="11"/>
      <c r="C308" s="6"/>
      <c r="D308" s="7"/>
      <c r="E308" s="5"/>
      <c r="F308" s="6"/>
      <c r="G308" s="45"/>
      <c r="H308" s="12"/>
      <c r="I308" s="12"/>
      <c r="J308" s="12"/>
    </row>
    <row r="309" spans="1:10" x14ac:dyDescent="0.25">
      <c r="A309" s="6"/>
      <c r="B309" s="11"/>
      <c r="C309" s="11"/>
      <c r="D309" s="59" t="s">
        <v>416</v>
      </c>
      <c r="E309" s="60"/>
      <c r="F309" s="6"/>
      <c r="G309" s="45"/>
      <c r="H309" s="12"/>
      <c r="I309" s="12"/>
      <c r="J309" s="12"/>
    </row>
    <row r="310" spans="1:10" x14ac:dyDescent="0.25">
      <c r="A310" s="6">
        <v>1</v>
      </c>
      <c r="B310" s="6" t="s">
        <v>14</v>
      </c>
      <c r="C310" s="6" t="s">
        <v>230</v>
      </c>
      <c r="D310" s="7" t="s">
        <v>46</v>
      </c>
      <c r="E310" s="30">
        <v>10.225</v>
      </c>
      <c r="F310" s="6" t="s">
        <v>231</v>
      </c>
      <c r="G310" s="45" t="s">
        <v>44</v>
      </c>
      <c r="H310" s="12"/>
      <c r="I310" s="12"/>
      <c r="J310" s="12"/>
    </row>
    <row r="311" spans="1:10" x14ac:dyDescent="0.25">
      <c r="A311" s="6">
        <v>2</v>
      </c>
      <c r="B311" s="6" t="s">
        <v>14</v>
      </c>
      <c r="C311" s="6" t="s">
        <v>232</v>
      </c>
      <c r="D311" s="7" t="s">
        <v>46</v>
      </c>
      <c r="E311" s="30">
        <v>5.5449999999999999</v>
      </c>
      <c r="F311" s="6" t="s">
        <v>233</v>
      </c>
      <c r="G311" s="45" t="s">
        <v>44</v>
      </c>
    </row>
    <row r="312" spans="1:10" x14ac:dyDescent="0.25">
      <c r="A312" s="6">
        <v>3</v>
      </c>
      <c r="B312" s="6" t="s">
        <v>14</v>
      </c>
      <c r="C312" s="6" t="s">
        <v>234</v>
      </c>
      <c r="D312" s="7" t="s">
        <v>46</v>
      </c>
      <c r="E312" s="30">
        <v>59.128</v>
      </c>
      <c r="F312" s="6" t="s">
        <v>231</v>
      </c>
      <c r="G312" s="45" t="s">
        <v>44</v>
      </c>
    </row>
    <row r="313" spans="1:10" x14ac:dyDescent="0.25">
      <c r="A313" s="6">
        <v>4</v>
      </c>
      <c r="B313" s="6" t="s">
        <v>14</v>
      </c>
      <c r="C313" s="6" t="s">
        <v>235</v>
      </c>
      <c r="D313" s="7" t="s">
        <v>46</v>
      </c>
      <c r="E313" s="30">
        <v>51.457000000000001</v>
      </c>
      <c r="F313" s="6" t="s">
        <v>231</v>
      </c>
      <c r="G313" s="45" t="s">
        <v>44</v>
      </c>
    </row>
    <row r="314" spans="1:10" x14ac:dyDescent="0.25">
      <c r="A314" s="6">
        <v>5</v>
      </c>
      <c r="B314" s="6" t="s">
        <v>14</v>
      </c>
      <c r="C314" s="6" t="s">
        <v>236</v>
      </c>
      <c r="D314" s="7" t="s">
        <v>11</v>
      </c>
      <c r="E314" s="30">
        <v>66.506</v>
      </c>
      <c r="F314" s="6" t="s">
        <v>237</v>
      </c>
      <c r="G314" s="45" t="s">
        <v>44</v>
      </c>
    </row>
    <row r="315" spans="1:10" x14ac:dyDescent="0.25">
      <c r="A315" s="6">
        <v>6</v>
      </c>
      <c r="B315" s="6" t="s">
        <v>14</v>
      </c>
      <c r="C315" s="6" t="s">
        <v>292</v>
      </c>
      <c r="D315" s="7" t="s">
        <v>11</v>
      </c>
      <c r="E315" s="30">
        <v>1.1519999999999999</v>
      </c>
      <c r="F315" s="6" t="s">
        <v>182</v>
      </c>
      <c r="G315" s="45" t="s">
        <v>17</v>
      </c>
    </row>
    <row r="316" spans="1:10" x14ac:dyDescent="0.25">
      <c r="A316" s="6">
        <v>7</v>
      </c>
      <c r="B316" s="6" t="s">
        <v>14</v>
      </c>
      <c r="C316" s="6" t="s">
        <v>293</v>
      </c>
      <c r="D316" s="7" t="s">
        <v>11</v>
      </c>
      <c r="E316" s="30">
        <v>7.4489999999999998</v>
      </c>
      <c r="F316" s="6" t="s">
        <v>182</v>
      </c>
      <c r="G316" s="45" t="s">
        <v>17</v>
      </c>
    </row>
    <row r="317" spans="1:10" x14ac:dyDescent="0.25">
      <c r="A317" s="6">
        <v>8</v>
      </c>
      <c r="B317" s="6" t="s">
        <v>14</v>
      </c>
      <c r="C317" s="6" t="s">
        <v>238</v>
      </c>
      <c r="D317" s="7" t="s">
        <v>11</v>
      </c>
      <c r="E317" s="30">
        <v>11.945</v>
      </c>
      <c r="F317" s="6" t="s">
        <v>227</v>
      </c>
      <c r="G317" s="45" t="s">
        <v>77</v>
      </c>
    </row>
    <row r="318" spans="1:10" x14ac:dyDescent="0.25">
      <c r="A318" s="6">
        <v>9</v>
      </c>
      <c r="B318" s="6" t="s">
        <v>14</v>
      </c>
      <c r="C318" s="6" t="s">
        <v>239</v>
      </c>
      <c r="D318" s="7" t="s">
        <v>46</v>
      </c>
      <c r="E318" s="30">
        <v>16.158000000000001</v>
      </c>
      <c r="F318" s="6" t="s">
        <v>240</v>
      </c>
      <c r="G318" s="45" t="s">
        <v>43</v>
      </c>
    </row>
    <row r="319" spans="1:10" x14ac:dyDescent="0.25">
      <c r="A319" s="6">
        <v>10</v>
      </c>
      <c r="B319" s="6" t="s">
        <v>14</v>
      </c>
      <c r="C319" s="6" t="s">
        <v>241</v>
      </c>
      <c r="D319" s="7" t="s">
        <v>11</v>
      </c>
      <c r="E319" s="30">
        <v>10.952999999999999</v>
      </c>
      <c r="F319" s="6" t="s">
        <v>242</v>
      </c>
      <c r="G319" s="45" t="s">
        <v>17</v>
      </c>
    </row>
    <row r="320" spans="1:10" x14ac:dyDescent="0.25">
      <c r="A320" s="6">
        <v>11</v>
      </c>
      <c r="B320" s="6" t="s">
        <v>14</v>
      </c>
      <c r="C320" s="6" t="s">
        <v>294</v>
      </c>
      <c r="D320" s="7" t="s">
        <v>11</v>
      </c>
      <c r="E320" s="30">
        <v>19.751000000000001</v>
      </c>
      <c r="F320" s="6" t="s">
        <v>243</v>
      </c>
      <c r="G320" s="45" t="s">
        <v>17</v>
      </c>
    </row>
    <row r="321" spans="1:7" x14ac:dyDescent="0.25">
      <c r="A321" s="6">
        <v>12</v>
      </c>
      <c r="B321" s="6" t="s">
        <v>14</v>
      </c>
      <c r="C321" s="6" t="s">
        <v>295</v>
      </c>
      <c r="D321" s="7" t="s">
        <v>11</v>
      </c>
      <c r="E321" s="30">
        <v>199.85300000000001</v>
      </c>
      <c r="F321" s="6" t="s">
        <v>243</v>
      </c>
      <c r="G321" s="45" t="s">
        <v>17</v>
      </c>
    </row>
    <row r="322" spans="1:7" x14ac:dyDescent="0.25">
      <c r="A322" s="6">
        <v>13</v>
      </c>
      <c r="B322" s="6" t="s">
        <v>14</v>
      </c>
      <c r="C322" s="6" t="s">
        <v>244</v>
      </c>
      <c r="D322" s="7" t="s">
        <v>11</v>
      </c>
      <c r="E322" s="30">
        <v>18.305</v>
      </c>
      <c r="F322" s="6" t="s">
        <v>245</v>
      </c>
      <c r="G322" s="45" t="s">
        <v>43</v>
      </c>
    </row>
    <row r="323" spans="1:7" x14ac:dyDescent="0.25">
      <c r="A323" s="6">
        <v>14</v>
      </c>
      <c r="B323" s="6" t="s">
        <v>14</v>
      </c>
      <c r="C323" s="6" t="s">
        <v>246</v>
      </c>
      <c r="D323" s="7" t="s">
        <v>46</v>
      </c>
      <c r="E323" s="30">
        <v>43.823</v>
      </c>
      <c r="F323" s="6" t="s">
        <v>229</v>
      </c>
      <c r="G323" s="45" t="s">
        <v>77</v>
      </c>
    </row>
    <row r="324" spans="1:7" x14ac:dyDescent="0.25">
      <c r="A324" s="6">
        <v>15</v>
      </c>
      <c r="B324" s="6" t="s">
        <v>14</v>
      </c>
      <c r="C324" s="6" t="s">
        <v>247</v>
      </c>
      <c r="D324" s="7" t="s">
        <v>11</v>
      </c>
      <c r="E324" s="30">
        <v>17.443999999999999</v>
      </c>
      <c r="F324" s="6" t="s">
        <v>248</v>
      </c>
      <c r="G324" s="45" t="s">
        <v>77</v>
      </c>
    </row>
    <row r="325" spans="1:7" x14ac:dyDescent="0.25">
      <c r="A325" s="6">
        <v>16</v>
      </c>
      <c r="B325" s="6" t="s">
        <v>14</v>
      </c>
      <c r="C325" s="6" t="s">
        <v>249</v>
      </c>
      <c r="D325" s="7" t="s">
        <v>11</v>
      </c>
      <c r="E325" s="30">
        <v>18.084</v>
      </c>
      <c r="F325" s="6" t="s">
        <v>248</v>
      </c>
      <c r="G325" s="45" t="s">
        <v>77</v>
      </c>
    </row>
    <row r="326" spans="1:7" x14ac:dyDescent="0.25">
      <c r="A326" s="6">
        <v>17</v>
      </c>
      <c r="B326" s="6" t="s">
        <v>14</v>
      </c>
      <c r="C326" s="6" t="s">
        <v>250</v>
      </c>
      <c r="D326" s="7" t="s">
        <v>11</v>
      </c>
      <c r="E326" s="30">
        <v>5.1609999999999996</v>
      </c>
      <c r="F326" s="6" t="s">
        <v>248</v>
      </c>
      <c r="G326" s="45" t="s">
        <v>77</v>
      </c>
    </row>
    <row r="327" spans="1:7" x14ac:dyDescent="0.25">
      <c r="A327" s="6">
        <v>18</v>
      </c>
      <c r="B327" s="6" t="s">
        <v>14</v>
      </c>
      <c r="C327" s="6" t="s">
        <v>251</v>
      </c>
      <c r="D327" s="7" t="s">
        <v>11</v>
      </c>
      <c r="E327" s="30">
        <v>22.827999999999999</v>
      </c>
      <c r="F327" s="6" t="s">
        <v>228</v>
      </c>
      <c r="G327" s="45" t="s">
        <v>17</v>
      </c>
    </row>
    <row r="328" spans="1:7" x14ac:dyDescent="0.25">
      <c r="A328" s="6">
        <v>19</v>
      </c>
      <c r="B328" s="6" t="s">
        <v>14</v>
      </c>
      <c r="C328" s="6" t="s">
        <v>252</v>
      </c>
      <c r="D328" s="7" t="s">
        <v>11</v>
      </c>
      <c r="E328" s="30">
        <v>74.751999999999995</v>
      </c>
      <c r="F328" s="6" t="s">
        <v>228</v>
      </c>
      <c r="G328" s="45" t="s">
        <v>44</v>
      </c>
    </row>
    <row r="329" spans="1:7" x14ac:dyDescent="0.25">
      <c r="A329" s="6">
        <v>20</v>
      </c>
      <c r="B329" s="6" t="s">
        <v>14</v>
      </c>
      <c r="C329" s="6" t="s">
        <v>253</v>
      </c>
      <c r="D329" s="7" t="s">
        <v>46</v>
      </c>
      <c r="E329" s="30">
        <v>60.148000000000003</v>
      </c>
      <c r="F329" s="6" t="s">
        <v>228</v>
      </c>
      <c r="G329" s="45" t="s">
        <v>17</v>
      </c>
    </row>
    <row r="330" spans="1:7" x14ac:dyDescent="0.25">
      <c r="A330" s="6">
        <v>21</v>
      </c>
      <c r="B330" s="6" t="s">
        <v>14</v>
      </c>
      <c r="C330" s="6" t="s">
        <v>254</v>
      </c>
      <c r="D330" s="7" t="s">
        <v>11</v>
      </c>
      <c r="E330" s="30">
        <v>88.373000000000005</v>
      </c>
      <c r="F330" s="6" t="s">
        <v>255</v>
      </c>
      <c r="G330" s="45" t="s">
        <v>17</v>
      </c>
    </row>
    <row r="331" spans="1:7" x14ac:dyDescent="0.25">
      <c r="A331" s="6">
        <v>22</v>
      </c>
      <c r="B331" s="6" t="s">
        <v>14</v>
      </c>
      <c r="C331" s="6" t="s">
        <v>256</v>
      </c>
      <c r="D331" s="7" t="s">
        <v>11</v>
      </c>
      <c r="E331" s="30">
        <v>11.38</v>
      </c>
      <c r="F331" s="6" t="s">
        <v>257</v>
      </c>
      <c r="G331" s="45" t="s">
        <v>17</v>
      </c>
    </row>
    <row r="332" spans="1:7" x14ac:dyDescent="0.25">
      <c r="A332" s="6">
        <v>23</v>
      </c>
      <c r="B332" s="6" t="s">
        <v>14</v>
      </c>
      <c r="C332" s="6" t="s">
        <v>258</v>
      </c>
      <c r="D332" s="7" t="s">
        <v>11</v>
      </c>
      <c r="E332" s="30">
        <v>52.183</v>
      </c>
      <c r="F332" s="6" t="s">
        <v>226</v>
      </c>
      <c r="G332" s="45" t="s">
        <v>17</v>
      </c>
    </row>
    <row r="333" spans="1:7" x14ac:dyDescent="0.25">
      <c r="A333" s="6">
        <v>24</v>
      </c>
      <c r="B333" s="6" t="s">
        <v>14</v>
      </c>
      <c r="C333" s="6" t="s">
        <v>259</v>
      </c>
      <c r="D333" s="7" t="s">
        <v>46</v>
      </c>
      <c r="E333" s="30">
        <v>37.963999999999999</v>
      </c>
      <c r="F333" s="6" t="s">
        <v>226</v>
      </c>
      <c r="G333" s="45" t="s">
        <v>17</v>
      </c>
    </row>
    <row r="334" spans="1:7" x14ac:dyDescent="0.25">
      <c r="A334" s="6">
        <v>25</v>
      </c>
      <c r="B334" s="6" t="s">
        <v>14</v>
      </c>
      <c r="C334" s="6" t="s">
        <v>260</v>
      </c>
      <c r="D334" s="7" t="s">
        <v>46</v>
      </c>
      <c r="E334" s="30">
        <v>4.3579999999999997</v>
      </c>
      <c r="F334" s="6" t="s">
        <v>261</v>
      </c>
      <c r="G334" s="45" t="s">
        <v>17</v>
      </c>
    </row>
    <row r="335" spans="1:7" x14ac:dyDescent="0.25">
      <c r="A335" s="6">
        <v>26</v>
      </c>
      <c r="B335" s="6" t="s">
        <v>14</v>
      </c>
      <c r="C335" s="6" t="s">
        <v>262</v>
      </c>
      <c r="D335" s="7" t="s">
        <v>46</v>
      </c>
      <c r="E335" s="30">
        <v>59.506</v>
      </c>
      <c r="F335" s="6" t="s">
        <v>261</v>
      </c>
      <c r="G335" s="45" t="s">
        <v>17</v>
      </c>
    </row>
    <row r="336" spans="1:7" x14ac:dyDescent="0.25">
      <c r="A336" s="6">
        <v>27</v>
      </c>
      <c r="B336" s="14" t="s">
        <v>14</v>
      </c>
      <c r="C336" s="14" t="s">
        <v>288</v>
      </c>
      <c r="D336" s="15" t="s">
        <v>11</v>
      </c>
      <c r="E336" s="32">
        <v>4.2670000000000003</v>
      </c>
      <c r="F336" s="14" t="s">
        <v>261</v>
      </c>
      <c r="G336" s="13" t="s">
        <v>17</v>
      </c>
    </row>
    <row r="337" spans="1:7" x14ac:dyDescent="0.25">
      <c r="A337" s="6">
        <v>28</v>
      </c>
      <c r="B337" s="6" t="s">
        <v>14</v>
      </c>
      <c r="C337" s="6" t="s">
        <v>263</v>
      </c>
      <c r="D337" s="7" t="s">
        <v>46</v>
      </c>
      <c r="E337" s="30">
        <v>24.507000000000001</v>
      </c>
      <c r="F337" s="6" t="s">
        <v>264</v>
      </c>
      <c r="G337" s="45" t="s">
        <v>17</v>
      </c>
    </row>
    <row r="338" spans="1:7" x14ac:dyDescent="0.25">
      <c r="A338" s="6">
        <v>29</v>
      </c>
      <c r="B338" s="6" t="s">
        <v>14</v>
      </c>
      <c r="C338" s="6" t="s">
        <v>464</v>
      </c>
      <c r="D338" s="7" t="s">
        <v>46</v>
      </c>
      <c r="E338" s="30">
        <v>29.748999999999999</v>
      </c>
      <c r="F338" s="6" t="s">
        <v>468</v>
      </c>
      <c r="G338" s="45" t="s">
        <v>77</v>
      </c>
    </row>
    <row r="339" spans="1:7" x14ac:dyDescent="0.25">
      <c r="A339" s="6">
        <v>30</v>
      </c>
      <c r="B339" s="6" t="s">
        <v>14</v>
      </c>
      <c r="C339" s="6" t="s">
        <v>463</v>
      </c>
      <c r="D339" s="7" t="s">
        <v>46</v>
      </c>
      <c r="E339" s="30">
        <v>329.78699999999998</v>
      </c>
      <c r="F339" s="6" t="s">
        <v>525</v>
      </c>
      <c r="G339" s="45" t="s">
        <v>77</v>
      </c>
    </row>
    <row r="340" spans="1:7" x14ac:dyDescent="0.25">
      <c r="A340" s="6">
        <v>31</v>
      </c>
      <c r="B340" s="6" t="s">
        <v>14</v>
      </c>
      <c r="C340" s="6" t="s">
        <v>551</v>
      </c>
      <c r="D340" s="7" t="s">
        <v>11</v>
      </c>
      <c r="E340" s="30">
        <v>384.745</v>
      </c>
      <c r="F340" s="6" t="s">
        <v>560</v>
      </c>
      <c r="G340" s="45" t="s">
        <v>77</v>
      </c>
    </row>
    <row r="341" spans="1:7" x14ac:dyDescent="0.25">
      <c r="A341" s="6">
        <v>32</v>
      </c>
      <c r="B341" s="6" t="s">
        <v>14</v>
      </c>
      <c r="C341" s="6" t="s">
        <v>552</v>
      </c>
      <c r="D341" s="7" t="s">
        <v>11</v>
      </c>
      <c r="E341" s="30">
        <v>41.576999999999998</v>
      </c>
      <c r="F341" s="6" t="s">
        <v>560</v>
      </c>
      <c r="G341" s="45" t="s">
        <v>17</v>
      </c>
    </row>
    <row r="342" spans="1:7" x14ac:dyDescent="0.25">
      <c r="A342" s="6">
        <v>33</v>
      </c>
      <c r="B342" s="6" t="s">
        <v>14</v>
      </c>
      <c r="C342" s="6" t="s">
        <v>265</v>
      </c>
      <c r="D342" s="7" t="s">
        <v>11</v>
      </c>
      <c r="E342" s="30">
        <v>85.507999999999996</v>
      </c>
      <c r="F342" s="6" t="s">
        <v>526</v>
      </c>
      <c r="G342" s="45" t="s">
        <v>17</v>
      </c>
    </row>
    <row r="343" spans="1:7" x14ac:dyDescent="0.25">
      <c r="A343" s="6">
        <v>34</v>
      </c>
      <c r="B343" s="6" t="s">
        <v>14</v>
      </c>
      <c r="C343" s="6" t="s">
        <v>465</v>
      </c>
      <c r="D343" s="7" t="s">
        <v>11</v>
      </c>
      <c r="E343" s="30">
        <v>12.093</v>
      </c>
      <c r="F343" s="6" t="s">
        <v>526</v>
      </c>
      <c r="G343" s="45" t="s">
        <v>17</v>
      </c>
    </row>
    <row r="344" spans="1:7" x14ac:dyDescent="0.25">
      <c r="A344" s="6">
        <v>35</v>
      </c>
      <c r="B344" s="6" t="s">
        <v>14</v>
      </c>
      <c r="C344" s="6" t="s">
        <v>266</v>
      </c>
      <c r="D344" s="7" t="s">
        <v>46</v>
      </c>
      <c r="E344" s="30">
        <v>45.247</v>
      </c>
      <c r="F344" s="6" t="s">
        <v>527</v>
      </c>
      <c r="G344" s="45" t="s">
        <v>17</v>
      </c>
    </row>
    <row r="345" spans="1:7" x14ac:dyDescent="0.25">
      <c r="A345" s="6">
        <v>36</v>
      </c>
      <c r="B345" s="6" t="s">
        <v>14</v>
      </c>
      <c r="C345" s="6" t="s">
        <v>267</v>
      </c>
      <c r="D345" s="7" t="s">
        <v>46</v>
      </c>
      <c r="E345" s="30">
        <v>26.390999999999998</v>
      </c>
      <c r="F345" s="6" t="s">
        <v>527</v>
      </c>
      <c r="G345" s="45" t="s">
        <v>17</v>
      </c>
    </row>
    <row r="346" spans="1:7" x14ac:dyDescent="0.25">
      <c r="A346" s="6">
        <v>37</v>
      </c>
      <c r="B346" s="6" t="s">
        <v>14</v>
      </c>
      <c r="C346" s="6" t="s">
        <v>268</v>
      </c>
      <c r="D346" s="7" t="s">
        <v>46</v>
      </c>
      <c r="E346" s="30">
        <v>31.22</v>
      </c>
      <c r="F346" s="6" t="s">
        <v>527</v>
      </c>
      <c r="G346" s="45" t="s">
        <v>17</v>
      </c>
    </row>
    <row r="347" spans="1:7" x14ac:dyDescent="0.25">
      <c r="A347" s="6">
        <v>38</v>
      </c>
      <c r="B347" s="6" t="s">
        <v>14</v>
      </c>
      <c r="C347" s="6" t="s">
        <v>553</v>
      </c>
      <c r="D347" s="7" t="s">
        <v>11</v>
      </c>
      <c r="E347" s="30">
        <v>26.652000000000001</v>
      </c>
      <c r="F347" s="6" t="s">
        <v>559</v>
      </c>
      <c r="G347" s="45" t="s">
        <v>44</v>
      </c>
    </row>
    <row r="348" spans="1:7" x14ac:dyDescent="0.25">
      <c r="A348" s="6">
        <v>39</v>
      </c>
      <c r="B348" s="6" t="s">
        <v>14</v>
      </c>
      <c r="C348" s="6" t="s">
        <v>269</v>
      </c>
      <c r="D348" s="7" t="s">
        <v>46</v>
      </c>
      <c r="E348" s="30">
        <v>3.5329999999999999</v>
      </c>
      <c r="F348" s="6" t="s">
        <v>528</v>
      </c>
      <c r="G348" s="45" t="s">
        <v>43</v>
      </c>
    </row>
    <row r="349" spans="1:7" x14ac:dyDescent="0.25">
      <c r="A349" s="6">
        <v>40</v>
      </c>
      <c r="B349" s="6" t="s">
        <v>14</v>
      </c>
      <c r="C349" s="6" t="s">
        <v>270</v>
      </c>
      <c r="D349" s="7" t="s">
        <v>46</v>
      </c>
      <c r="E349" s="30">
        <v>1.4039999999999999</v>
      </c>
      <c r="F349" s="6" t="s">
        <v>529</v>
      </c>
      <c r="G349" s="45" t="s">
        <v>43</v>
      </c>
    </row>
    <row r="350" spans="1:7" x14ac:dyDescent="0.25">
      <c r="A350" s="6">
        <v>41</v>
      </c>
      <c r="B350" s="6" t="s">
        <v>14</v>
      </c>
      <c r="C350" s="6" t="s">
        <v>271</v>
      </c>
      <c r="D350" s="7" t="s">
        <v>46</v>
      </c>
      <c r="E350" s="30">
        <v>2.44</v>
      </c>
      <c r="F350" s="6" t="s">
        <v>530</v>
      </c>
      <c r="G350" s="45" t="s">
        <v>43</v>
      </c>
    </row>
    <row r="351" spans="1:7" x14ac:dyDescent="0.25">
      <c r="A351" s="6">
        <v>42</v>
      </c>
      <c r="B351" s="6" t="s">
        <v>14</v>
      </c>
      <c r="C351" s="6" t="s">
        <v>554</v>
      </c>
      <c r="D351" s="7" t="s">
        <v>46</v>
      </c>
      <c r="E351" s="30">
        <v>2.8039999999999998</v>
      </c>
      <c r="F351" s="6" t="s">
        <v>530</v>
      </c>
      <c r="G351" s="45" t="s">
        <v>43</v>
      </c>
    </row>
    <row r="352" spans="1:7" x14ac:dyDescent="0.25">
      <c r="A352" s="6">
        <v>43</v>
      </c>
      <c r="B352" s="6" t="s">
        <v>14</v>
      </c>
      <c r="C352" s="6" t="s">
        <v>555</v>
      </c>
      <c r="D352" s="7" t="s">
        <v>11</v>
      </c>
      <c r="E352" s="30">
        <v>2.1880000000000002</v>
      </c>
      <c r="F352" s="6" t="s">
        <v>529</v>
      </c>
      <c r="G352" s="45" t="s">
        <v>43</v>
      </c>
    </row>
    <row r="353" spans="1:9" x14ac:dyDescent="0.25">
      <c r="A353" s="6">
        <v>44</v>
      </c>
      <c r="B353" s="6" t="s">
        <v>14</v>
      </c>
      <c r="C353" s="6" t="s">
        <v>556</v>
      </c>
      <c r="D353" s="7" t="s">
        <v>11</v>
      </c>
      <c r="E353" s="30">
        <v>4.0970000000000004</v>
      </c>
      <c r="F353" s="6" t="s">
        <v>529</v>
      </c>
      <c r="G353" s="45" t="s">
        <v>43</v>
      </c>
    </row>
    <row r="354" spans="1:9" x14ac:dyDescent="0.25">
      <c r="A354" s="6">
        <v>45</v>
      </c>
      <c r="B354" s="6" t="s">
        <v>14</v>
      </c>
      <c r="C354" s="6" t="s">
        <v>557</v>
      </c>
      <c r="D354" s="7" t="s">
        <v>11</v>
      </c>
      <c r="E354" s="30">
        <v>3.9860000000000002</v>
      </c>
      <c r="F354" s="6" t="s">
        <v>529</v>
      </c>
      <c r="G354" s="45" t="s">
        <v>43</v>
      </c>
    </row>
    <row r="355" spans="1:9" x14ac:dyDescent="0.25">
      <c r="A355" s="6">
        <v>46</v>
      </c>
      <c r="B355" s="6" t="s">
        <v>14</v>
      </c>
      <c r="C355" s="6" t="s">
        <v>558</v>
      </c>
      <c r="D355" s="7" t="s">
        <v>11</v>
      </c>
      <c r="E355" s="30">
        <v>2.7170000000000001</v>
      </c>
      <c r="F355" s="6" t="s">
        <v>530</v>
      </c>
      <c r="G355" s="45" t="s">
        <v>43</v>
      </c>
    </row>
    <row r="356" spans="1:9" x14ac:dyDescent="0.25">
      <c r="A356" s="6">
        <v>47</v>
      </c>
      <c r="B356" s="6" t="s">
        <v>14</v>
      </c>
      <c r="C356" s="6" t="s">
        <v>273</v>
      </c>
      <c r="D356" s="7" t="s">
        <v>11</v>
      </c>
      <c r="E356" s="30">
        <v>15.824999999999999</v>
      </c>
      <c r="F356" s="6" t="s">
        <v>531</v>
      </c>
      <c r="G356" s="45" t="s">
        <v>17</v>
      </c>
    </row>
    <row r="357" spans="1:9" x14ac:dyDescent="0.25">
      <c r="A357" s="6">
        <v>48</v>
      </c>
      <c r="B357" s="6" t="s">
        <v>272</v>
      </c>
      <c r="C357" s="6" t="s">
        <v>275</v>
      </c>
      <c r="D357" s="7" t="s">
        <v>11</v>
      </c>
      <c r="E357" s="30">
        <v>21.404</v>
      </c>
      <c r="F357" s="6" t="s">
        <v>276</v>
      </c>
      <c r="G357" s="45" t="s">
        <v>17</v>
      </c>
    </row>
    <row r="358" spans="1:9" x14ac:dyDescent="0.25">
      <c r="A358" s="6">
        <v>49</v>
      </c>
      <c r="B358" s="6" t="s">
        <v>274</v>
      </c>
      <c r="C358" s="6" t="s">
        <v>277</v>
      </c>
      <c r="D358" s="7" t="s">
        <v>46</v>
      </c>
      <c r="E358" s="30">
        <v>10.209</v>
      </c>
      <c r="F358" s="6" t="s">
        <v>532</v>
      </c>
      <c r="G358" s="45" t="s">
        <v>17</v>
      </c>
    </row>
    <row r="359" spans="1:9" x14ac:dyDescent="0.25">
      <c r="A359" s="6">
        <v>50</v>
      </c>
      <c r="B359" s="6" t="s">
        <v>14</v>
      </c>
      <c r="C359" s="6" t="s">
        <v>278</v>
      </c>
      <c r="D359" s="7" t="s">
        <v>46</v>
      </c>
      <c r="E359" s="30">
        <v>51.218000000000004</v>
      </c>
      <c r="F359" s="6" t="s">
        <v>533</v>
      </c>
      <c r="G359" s="45" t="s">
        <v>17</v>
      </c>
      <c r="H359" s="12"/>
      <c r="I359" s="12"/>
    </row>
    <row r="360" spans="1:9" x14ac:dyDescent="0.25">
      <c r="A360" s="6">
        <v>51</v>
      </c>
      <c r="B360" s="6" t="s">
        <v>14</v>
      </c>
      <c r="C360" s="6" t="s">
        <v>279</v>
      </c>
      <c r="D360" s="7" t="s">
        <v>46</v>
      </c>
      <c r="E360" s="30">
        <v>14.537000000000001</v>
      </c>
      <c r="F360" s="6" t="s">
        <v>280</v>
      </c>
      <c r="G360" s="45" t="s">
        <v>17</v>
      </c>
      <c r="H360" s="12"/>
      <c r="I360" s="12"/>
    </row>
    <row r="361" spans="1:9" x14ac:dyDescent="0.25">
      <c r="A361" s="6">
        <v>52</v>
      </c>
      <c r="B361" s="6" t="s">
        <v>14</v>
      </c>
      <c r="C361" s="6" t="s">
        <v>281</v>
      </c>
      <c r="D361" s="7" t="s">
        <v>46</v>
      </c>
      <c r="E361" s="30">
        <v>27.727</v>
      </c>
      <c r="F361" s="6" t="s">
        <v>280</v>
      </c>
      <c r="G361" s="45" t="s">
        <v>17</v>
      </c>
      <c r="H361" s="12"/>
      <c r="I361" s="12"/>
    </row>
    <row r="362" spans="1:9" x14ac:dyDescent="0.25">
      <c r="A362" s="6">
        <v>53</v>
      </c>
      <c r="B362" s="6" t="s">
        <v>14</v>
      </c>
      <c r="C362" s="6" t="s">
        <v>282</v>
      </c>
      <c r="D362" s="7" t="s">
        <v>11</v>
      </c>
      <c r="E362" s="30">
        <v>43.963000000000001</v>
      </c>
      <c r="F362" s="6" t="s">
        <v>534</v>
      </c>
      <c r="G362" s="45" t="s">
        <v>44</v>
      </c>
    </row>
    <row r="363" spans="1:9" x14ac:dyDescent="0.25">
      <c r="A363" s="6">
        <v>54</v>
      </c>
      <c r="B363" s="6" t="s">
        <v>14</v>
      </c>
      <c r="C363" s="6" t="s">
        <v>283</v>
      </c>
      <c r="D363" s="7" t="s">
        <v>11</v>
      </c>
      <c r="E363" s="30">
        <v>13.382999999999999</v>
      </c>
      <c r="F363" s="6" t="s">
        <v>264</v>
      </c>
      <c r="G363" s="45" t="s">
        <v>17</v>
      </c>
    </row>
    <row r="364" spans="1:9" x14ac:dyDescent="0.25">
      <c r="A364" s="6">
        <v>55</v>
      </c>
      <c r="B364" s="6" t="s">
        <v>14</v>
      </c>
      <c r="C364" s="6" t="s">
        <v>466</v>
      </c>
      <c r="D364" s="7" t="s">
        <v>11</v>
      </c>
      <c r="E364" s="30">
        <v>30.981999999999999</v>
      </c>
      <c r="F364" s="6" t="s">
        <v>469</v>
      </c>
      <c r="G364" s="45" t="s">
        <v>17</v>
      </c>
    </row>
    <row r="365" spans="1:9" x14ac:dyDescent="0.25">
      <c r="A365" s="6">
        <v>56</v>
      </c>
      <c r="B365" s="6" t="s">
        <v>14</v>
      </c>
      <c r="C365" s="6" t="s">
        <v>467</v>
      </c>
      <c r="D365" s="7" t="s">
        <v>11</v>
      </c>
      <c r="E365" s="6">
        <v>14.352</v>
      </c>
      <c r="F365" s="6" t="s">
        <v>470</v>
      </c>
      <c r="G365" s="45" t="s">
        <v>17</v>
      </c>
    </row>
    <row r="366" spans="1:9" x14ac:dyDescent="0.25">
      <c r="A366" s="6"/>
      <c r="B366" s="11" t="s">
        <v>21</v>
      </c>
      <c r="C366" s="11"/>
      <c r="D366" s="9"/>
      <c r="E366" s="31">
        <f>SUM(E310:E365)</f>
        <v>2282.9429999999998</v>
      </c>
      <c r="F366" s="6"/>
      <c r="G366" s="45"/>
    </row>
    <row r="367" spans="1:9" x14ac:dyDescent="0.25">
      <c r="A367" s="6"/>
      <c r="B367" s="11"/>
      <c r="C367" s="11"/>
      <c r="D367" s="9"/>
      <c r="E367" s="31"/>
      <c r="F367" s="6"/>
      <c r="G367" s="45"/>
    </row>
    <row r="368" spans="1:9" x14ac:dyDescent="0.25">
      <c r="A368" s="6"/>
      <c r="B368" s="11"/>
      <c r="C368" s="11"/>
      <c r="D368" s="59" t="s">
        <v>416</v>
      </c>
      <c r="E368" s="60"/>
      <c r="F368" s="6"/>
      <c r="G368" s="5"/>
    </row>
    <row r="369" spans="1:7" x14ac:dyDescent="0.25">
      <c r="A369" s="6">
        <v>1</v>
      </c>
      <c r="B369" s="14" t="s">
        <v>284</v>
      </c>
      <c r="C369" s="14" t="s">
        <v>359</v>
      </c>
      <c r="D369" s="15" t="s">
        <v>46</v>
      </c>
      <c r="E369" s="32">
        <v>3.9940000000000002</v>
      </c>
      <c r="F369" s="14" t="s">
        <v>535</v>
      </c>
      <c r="G369" s="13" t="s">
        <v>43</v>
      </c>
    </row>
    <row r="370" spans="1:7" x14ac:dyDescent="0.25">
      <c r="A370" s="6">
        <v>2</v>
      </c>
      <c r="B370" s="14" t="s">
        <v>284</v>
      </c>
      <c r="C370" s="14" t="s">
        <v>372</v>
      </c>
      <c r="D370" s="15" t="s">
        <v>46</v>
      </c>
      <c r="E370" s="32">
        <v>15.074</v>
      </c>
      <c r="F370" s="14" t="s">
        <v>536</v>
      </c>
      <c r="G370" s="13" t="s">
        <v>43</v>
      </c>
    </row>
    <row r="371" spans="1:7" x14ac:dyDescent="0.25">
      <c r="A371" s="6">
        <v>3</v>
      </c>
      <c r="B371" s="14" t="s">
        <v>284</v>
      </c>
      <c r="C371" s="14" t="s">
        <v>373</v>
      </c>
      <c r="D371" s="15" t="s">
        <v>11</v>
      </c>
      <c r="E371" s="32">
        <v>200.00399999999999</v>
      </c>
      <c r="F371" s="14" t="s">
        <v>538</v>
      </c>
      <c r="G371" s="13" t="s">
        <v>89</v>
      </c>
    </row>
    <row r="372" spans="1:7" x14ac:dyDescent="0.25">
      <c r="A372" s="6">
        <v>4</v>
      </c>
      <c r="B372" s="14" t="s">
        <v>284</v>
      </c>
      <c r="C372" s="14" t="s">
        <v>360</v>
      </c>
      <c r="D372" s="15" t="s">
        <v>11</v>
      </c>
      <c r="E372" s="32">
        <v>10.615</v>
      </c>
      <c r="F372" s="14" t="s">
        <v>537</v>
      </c>
      <c r="G372" s="13" t="s">
        <v>89</v>
      </c>
    </row>
    <row r="373" spans="1:7" x14ac:dyDescent="0.25">
      <c r="A373" s="6">
        <v>5</v>
      </c>
      <c r="B373" s="14" t="s">
        <v>284</v>
      </c>
      <c r="C373" s="14" t="s">
        <v>361</v>
      </c>
      <c r="D373" s="15" t="s">
        <v>46</v>
      </c>
      <c r="E373" s="32">
        <v>14.551</v>
      </c>
      <c r="F373" s="14" t="s">
        <v>132</v>
      </c>
      <c r="G373" s="13" t="s">
        <v>13</v>
      </c>
    </row>
    <row r="374" spans="1:7" x14ac:dyDescent="0.25">
      <c r="A374" s="6">
        <v>6</v>
      </c>
      <c r="B374" s="14" t="s">
        <v>284</v>
      </c>
      <c r="C374" s="14" t="s">
        <v>362</v>
      </c>
      <c r="D374" s="15" t="s">
        <v>46</v>
      </c>
      <c r="E374" s="32">
        <v>5.5960000000000001</v>
      </c>
      <c r="F374" s="14" t="s">
        <v>132</v>
      </c>
      <c r="G374" s="13" t="s">
        <v>43</v>
      </c>
    </row>
    <row r="375" spans="1:7" x14ac:dyDescent="0.25">
      <c r="A375" s="6">
        <v>7</v>
      </c>
      <c r="B375" s="14" t="s">
        <v>284</v>
      </c>
      <c r="C375" s="14" t="s">
        <v>365</v>
      </c>
      <c r="D375" s="15" t="s">
        <v>46</v>
      </c>
      <c r="E375" s="32">
        <v>1.5469999999999999</v>
      </c>
      <c r="F375" s="14" t="s">
        <v>132</v>
      </c>
      <c r="G375" s="13" t="s">
        <v>43</v>
      </c>
    </row>
    <row r="376" spans="1:7" x14ac:dyDescent="0.25">
      <c r="A376" s="6">
        <v>8</v>
      </c>
      <c r="B376" s="14" t="s">
        <v>284</v>
      </c>
      <c r="C376" s="14" t="s">
        <v>366</v>
      </c>
      <c r="D376" s="15" t="s">
        <v>46</v>
      </c>
      <c r="E376" s="32">
        <v>12.657999999999999</v>
      </c>
      <c r="F376" s="14" t="s">
        <v>539</v>
      </c>
      <c r="G376" s="13" t="s">
        <v>27</v>
      </c>
    </row>
    <row r="377" spans="1:7" x14ac:dyDescent="0.25">
      <c r="A377" s="6">
        <v>9</v>
      </c>
      <c r="B377" s="14" t="s">
        <v>284</v>
      </c>
      <c r="C377" s="14" t="s">
        <v>367</v>
      </c>
      <c r="D377" s="15" t="s">
        <v>46</v>
      </c>
      <c r="E377" s="32">
        <v>22.318999999999999</v>
      </c>
      <c r="F377" s="14" t="s">
        <v>540</v>
      </c>
      <c r="G377" s="13" t="s">
        <v>13</v>
      </c>
    </row>
    <row r="378" spans="1:7" x14ac:dyDescent="0.25">
      <c r="A378" s="6">
        <v>10</v>
      </c>
      <c r="B378" s="14" t="s">
        <v>284</v>
      </c>
      <c r="C378" s="14" t="s">
        <v>363</v>
      </c>
      <c r="D378" s="15" t="s">
        <v>46</v>
      </c>
      <c r="E378" s="32">
        <v>2.6280000000000001</v>
      </c>
      <c r="F378" s="14" t="s">
        <v>541</v>
      </c>
      <c r="G378" s="13" t="s">
        <v>27</v>
      </c>
    </row>
    <row r="379" spans="1:7" x14ac:dyDescent="0.25">
      <c r="A379" s="6">
        <v>11</v>
      </c>
      <c r="B379" s="14" t="s">
        <v>284</v>
      </c>
      <c r="C379" s="14" t="s">
        <v>364</v>
      </c>
      <c r="D379" s="15" t="s">
        <v>46</v>
      </c>
      <c r="E379" s="32">
        <v>3.286</v>
      </c>
      <c r="F379" s="14" t="s">
        <v>541</v>
      </c>
      <c r="G379" s="13" t="s">
        <v>27</v>
      </c>
    </row>
    <row r="380" spans="1:7" x14ac:dyDescent="0.25">
      <c r="A380" s="6">
        <v>12</v>
      </c>
      <c r="B380" s="14" t="s">
        <v>284</v>
      </c>
      <c r="C380" s="14" t="s">
        <v>369</v>
      </c>
      <c r="D380" s="15" t="s">
        <v>46</v>
      </c>
      <c r="E380" s="32">
        <v>17.527000000000001</v>
      </c>
      <c r="F380" s="14" t="s">
        <v>542</v>
      </c>
      <c r="G380" s="13" t="s">
        <v>43</v>
      </c>
    </row>
    <row r="381" spans="1:7" x14ac:dyDescent="0.25">
      <c r="A381" s="6">
        <v>13</v>
      </c>
      <c r="B381" s="14" t="s">
        <v>284</v>
      </c>
      <c r="C381" s="14" t="s">
        <v>368</v>
      </c>
      <c r="D381" s="15" t="s">
        <v>46</v>
      </c>
      <c r="E381" s="32">
        <v>17.007999999999999</v>
      </c>
      <c r="F381" s="14" t="s">
        <v>543</v>
      </c>
      <c r="G381" s="13" t="s">
        <v>43</v>
      </c>
    </row>
    <row r="382" spans="1:7" x14ac:dyDescent="0.25">
      <c r="A382" s="6">
        <v>14</v>
      </c>
      <c r="B382" s="14" t="s">
        <v>284</v>
      </c>
      <c r="C382" s="14" t="s">
        <v>374</v>
      </c>
      <c r="D382" s="15" t="s">
        <v>46</v>
      </c>
      <c r="E382" s="32">
        <v>4.2229999999999999</v>
      </c>
      <c r="F382" s="14" t="s">
        <v>544</v>
      </c>
      <c r="G382" s="13" t="s">
        <v>13</v>
      </c>
    </row>
    <row r="383" spans="1:7" x14ac:dyDescent="0.25">
      <c r="A383" s="6">
        <v>15</v>
      </c>
      <c r="B383" s="14" t="s">
        <v>284</v>
      </c>
      <c r="C383" s="14" t="s">
        <v>375</v>
      </c>
      <c r="D383" s="15" t="s">
        <v>46</v>
      </c>
      <c r="E383" s="32">
        <v>0.34</v>
      </c>
      <c r="F383" s="14" t="s">
        <v>544</v>
      </c>
      <c r="G383" s="13" t="s">
        <v>13</v>
      </c>
    </row>
    <row r="384" spans="1:7" x14ac:dyDescent="0.25">
      <c r="A384" s="6">
        <v>16</v>
      </c>
      <c r="B384" s="14" t="s">
        <v>284</v>
      </c>
      <c r="C384" s="14" t="s">
        <v>376</v>
      </c>
      <c r="D384" s="15" t="s">
        <v>46</v>
      </c>
      <c r="E384" s="32">
        <v>0.151</v>
      </c>
      <c r="F384" s="14" t="s">
        <v>544</v>
      </c>
      <c r="G384" s="13" t="s">
        <v>13</v>
      </c>
    </row>
    <row r="385" spans="1:7" x14ac:dyDescent="0.25">
      <c r="A385" s="6">
        <v>17</v>
      </c>
      <c r="B385" s="14" t="s">
        <v>284</v>
      </c>
      <c r="C385" s="14" t="s">
        <v>377</v>
      </c>
      <c r="D385" s="15" t="s">
        <v>46</v>
      </c>
      <c r="E385" s="32">
        <v>0.219</v>
      </c>
      <c r="F385" s="14" t="s">
        <v>544</v>
      </c>
      <c r="G385" s="13" t="s">
        <v>13</v>
      </c>
    </row>
    <row r="386" spans="1:7" x14ac:dyDescent="0.25">
      <c r="A386" s="6">
        <v>18</v>
      </c>
      <c r="B386" s="14" t="s">
        <v>284</v>
      </c>
      <c r="C386" s="14" t="s">
        <v>378</v>
      </c>
      <c r="D386" s="15" t="s">
        <v>46</v>
      </c>
      <c r="E386" s="32">
        <v>0.89700000000000002</v>
      </c>
      <c r="F386" s="14" t="s">
        <v>544</v>
      </c>
      <c r="G386" s="13" t="s">
        <v>379</v>
      </c>
    </row>
    <row r="387" spans="1:7" x14ac:dyDescent="0.25">
      <c r="A387" s="6">
        <v>19</v>
      </c>
      <c r="B387" s="14" t="s">
        <v>284</v>
      </c>
      <c r="C387" s="14" t="s">
        <v>380</v>
      </c>
      <c r="D387" s="15" t="s">
        <v>46</v>
      </c>
      <c r="E387" s="32">
        <v>0.156</v>
      </c>
      <c r="F387" s="14" t="s">
        <v>545</v>
      </c>
      <c r="G387" s="13" t="s">
        <v>379</v>
      </c>
    </row>
    <row r="388" spans="1:7" x14ac:dyDescent="0.25">
      <c r="A388" s="6">
        <v>20</v>
      </c>
      <c r="B388" s="14" t="s">
        <v>284</v>
      </c>
      <c r="C388" s="14" t="s">
        <v>381</v>
      </c>
      <c r="D388" s="15" t="s">
        <v>46</v>
      </c>
      <c r="E388" s="32">
        <v>4.1420000000000003</v>
      </c>
      <c r="F388" s="14" t="s">
        <v>544</v>
      </c>
      <c r="G388" s="13" t="s">
        <v>13</v>
      </c>
    </row>
    <row r="389" spans="1:7" x14ac:dyDescent="0.25">
      <c r="A389" s="6">
        <v>21</v>
      </c>
      <c r="B389" s="14" t="s">
        <v>284</v>
      </c>
      <c r="C389" s="14" t="s">
        <v>382</v>
      </c>
      <c r="D389" s="15" t="s">
        <v>46</v>
      </c>
      <c r="E389" s="32">
        <v>1.7090000000000001</v>
      </c>
      <c r="F389" s="14" t="s">
        <v>544</v>
      </c>
      <c r="G389" s="13" t="s">
        <v>13</v>
      </c>
    </row>
    <row r="390" spans="1:7" x14ac:dyDescent="0.25">
      <c r="A390" s="6">
        <v>22</v>
      </c>
      <c r="B390" s="14" t="s">
        <v>284</v>
      </c>
      <c r="C390" s="14" t="s">
        <v>383</v>
      </c>
      <c r="D390" s="15" t="s">
        <v>46</v>
      </c>
      <c r="E390" s="32">
        <v>1.66</v>
      </c>
      <c r="F390" s="14" t="s">
        <v>544</v>
      </c>
      <c r="G390" s="13" t="s">
        <v>13</v>
      </c>
    </row>
    <row r="391" spans="1:7" x14ac:dyDescent="0.25">
      <c r="A391" s="6">
        <v>23</v>
      </c>
      <c r="B391" s="14" t="s">
        <v>284</v>
      </c>
      <c r="C391" s="14" t="s">
        <v>384</v>
      </c>
      <c r="D391" s="15" t="s">
        <v>46</v>
      </c>
      <c r="E391" s="32">
        <v>2.1640000000000001</v>
      </c>
      <c r="F391" s="14" t="s">
        <v>544</v>
      </c>
      <c r="G391" s="13" t="s">
        <v>13</v>
      </c>
    </row>
    <row r="392" spans="1:7" x14ac:dyDescent="0.25">
      <c r="A392" s="6">
        <v>24</v>
      </c>
      <c r="B392" s="14" t="s">
        <v>284</v>
      </c>
      <c r="C392" s="14" t="s">
        <v>385</v>
      </c>
      <c r="D392" s="15" t="s">
        <v>46</v>
      </c>
      <c r="E392" s="32">
        <v>16.41</v>
      </c>
      <c r="F392" s="14" t="s">
        <v>545</v>
      </c>
      <c r="G392" s="13" t="s">
        <v>379</v>
      </c>
    </row>
    <row r="393" spans="1:7" x14ac:dyDescent="0.25">
      <c r="A393" s="6">
        <v>25</v>
      </c>
      <c r="B393" s="14" t="s">
        <v>284</v>
      </c>
      <c r="C393" s="14" t="s">
        <v>395</v>
      </c>
      <c r="D393" s="15" t="s">
        <v>46</v>
      </c>
      <c r="E393" s="32">
        <v>1.123</v>
      </c>
      <c r="F393" s="14" t="s">
        <v>544</v>
      </c>
      <c r="G393" s="13" t="s">
        <v>13</v>
      </c>
    </row>
    <row r="394" spans="1:7" x14ac:dyDescent="0.25">
      <c r="A394" s="6">
        <v>26</v>
      </c>
      <c r="B394" s="14" t="s">
        <v>284</v>
      </c>
      <c r="C394" s="14" t="s">
        <v>396</v>
      </c>
      <c r="D394" s="15" t="s">
        <v>46</v>
      </c>
      <c r="E394" s="32">
        <v>7.5830000000000002</v>
      </c>
      <c r="F394" s="14" t="s">
        <v>544</v>
      </c>
      <c r="G394" s="13" t="s">
        <v>13</v>
      </c>
    </row>
    <row r="395" spans="1:7" x14ac:dyDescent="0.25">
      <c r="A395" s="6">
        <v>27</v>
      </c>
      <c r="B395" s="14" t="s">
        <v>284</v>
      </c>
      <c r="C395" s="14" t="s">
        <v>397</v>
      </c>
      <c r="D395" s="15" t="s">
        <v>46</v>
      </c>
      <c r="E395" s="32">
        <v>1.9470000000000001</v>
      </c>
      <c r="F395" s="14" t="s">
        <v>545</v>
      </c>
      <c r="G395" s="13" t="s">
        <v>13</v>
      </c>
    </row>
    <row r="396" spans="1:7" x14ac:dyDescent="0.25">
      <c r="A396" s="6">
        <v>28</v>
      </c>
      <c r="B396" s="14" t="s">
        <v>284</v>
      </c>
      <c r="C396" s="14" t="s">
        <v>398</v>
      </c>
      <c r="D396" s="15" t="s">
        <v>46</v>
      </c>
      <c r="E396" s="32">
        <v>6.3739999999999997</v>
      </c>
      <c r="F396" s="14" t="s">
        <v>546</v>
      </c>
      <c r="G396" s="13" t="s">
        <v>13</v>
      </c>
    </row>
    <row r="397" spans="1:7" x14ac:dyDescent="0.25">
      <c r="A397" s="6">
        <v>29</v>
      </c>
      <c r="B397" s="14" t="s">
        <v>284</v>
      </c>
      <c r="C397" s="14" t="s">
        <v>399</v>
      </c>
      <c r="D397" s="15" t="s">
        <v>46</v>
      </c>
      <c r="E397" s="32">
        <v>1.2749999999999999</v>
      </c>
      <c r="F397" s="14" t="s">
        <v>545</v>
      </c>
      <c r="G397" s="13" t="s">
        <v>13</v>
      </c>
    </row>
    <row r="398" spans="1:7" x14ac:dyDescent="0.25">
      <c r="A398" s="6">
        <v>30</v>
      </c>
      <c r="B398" s="14" t="s">
        <v>284</v>
      </c>
      <c r="C398" s="14" t="s">
        <v>400</v>
      </c>
      <c r="D398" s="15" t="s">
        <v>46</v>
      </c>
      <c r="E398" s="32">
        <v>17.571999999999999</v>
      </c>
      <c r="F398" s="14" t="s">
        <v>545</v>
      </c>
      <c r="G398" s="13" t="s">
        <v>379</v>
      </c>
    </row>
    <row r="399" spans="1:7" x14ac:dyDescent="0.25">
      <c r="A399" s="6">
        <v>31</v>
      </c>
      <c r="B399" s="14" t="s">
        <v>284</v>
      </c>
      <c r="C399" s="14" t="s">
        <v>370</v>
      </c>
      <c r="D399" s="15" t="s">
        <v>46</v>
      </c>
      <c r="E399" s="32">
        <v>17.007000000000001</v>
      </c>
      <c r="F399" s="14" t="s">
        <v>547</v>
      </c>
      <c r="G399" s="13" t="s">
        <v>13</v>
      </c>
    </row>
    <row r="400" spans="1:7" x14ac:dyDescent="0.25">
      <c r="A400" s="6">
        <v>32</v>
      </c>
      <c r="B400" s="14" t="s">
        <v>284</v>
      </c>
      <c r="C400" s="14" t="s">
        <v>386</v>
      </c>
      <c r="D400" s="15" t="s">
        <v>46</v>
      </c>
      <c r="E400" s="32">
        <v>9.8309999999999995</v>
      </c>
      <c r="F400" s="14" t="s">
        <v>548</v>
      </c>
      <c r="G400" s="13" t="s">
        <v>27</v>
      </c>
    </row>
    <row r="401" spans="1:9" x14ac:dyDescent="0.25">
      <c r="A401" s="6">
        <v>33</v>
      </c>
      <c r="B401" s="14" t="s">
        <v>284</v>
      </c>
      <c r="C401" s="14" t="s">
        <v>390</v>
      </c>
      <c r="D401" s="15" t="s">
        <v>46</v>
      </c>
      <c r="E401" s="32">
        <v>3.51</v>
      </c>
      <c r="F401" s="14" t="s">
        <v>548</v>
      </c>
      <c r="G401" s="13" t="s">
        <v>27</v>
      </c>
    </row>
    <row r="402" spans="1:9" x14ac:dyDescent="0.25">
      <c r="A402" s="6">
        <v>34</v>
      </c>
      <c r="B402" s="14" t="s">
        <v>284</v>
      </c>
      <c r="C402" s="14" t="s">
        <v>391</v>
      </c>
      <c r="D402" s="15" t="s">
        <v>46</v>
      </c>
      <c r="E402" s="32">
        <v>1.1879999999999999</v>
      </c>
      <c r="F402" s="14" t="s">
        <v>548</v>
      </c>
      <c r="G402" s="13" t="s">
        <v>27</v>
      </c>
    </row>
    <row r="403" spans="1:9" x14ac:dyDescent="0.25">
      <c r="A403" s="6">
        <v>35</v>
      </c>
      <c r="B403" s="14" t="s">
        <v>284</v>
      </c>
      <c r="C403" s="14" t="s">
        <v>392</v>
      </c>
      <c r="D403" s="15" t="s">
        <v>46</v>
      </c>
      <c r="E403" s="32">
        <v>1.5129999999999999</v>
      </c>
      <c r="F403" s="14" t="s">
        <v>548</v>
      </c>
      <c r="G403" s="13" t="s">
        <v>27</v>
      </c>
    </row>
    <row r="404" spans="1:9" x14ac:dyDescent="0.25">
      <c r="A404" s="6">
        <v>36</v>
      </c>
      <c r="B404" s="14" t="s">
        <v>284</v>
      </c>
      <c r="C404" s="14" t="s">
        <v>393</v>
      </c>
      <c r="D404" s="15" t="s">
        <v>46</v>
      </c>
      <c r="E404" s="32">
        <v>3.0110000000000001</v>
      </c>
      <c r="F404" s="14" t="s">
        <v>548</v>
      </c>
      <c r="G404" s="13" t="s">
        <v>27</v>
      </c>
      <c r="H404" s="12"/>
      <c r="I404" s="12"/>
    </row>
    <row r="405" spans="1:9" x14ac:dyDescent="0.25">
      <c r="A405" s="6">
        <v>37</v>
      </c>
      <c r="B405" s="14" t="s">
        <v>284</v>
      </c>
      <c r="C405" s="14" t="s">
        <v>394</v>
      </c>
      <c r="D405" s="15" t="s">
        <v>46</v>
      </c>
      <c r="E405" s="32">
        <v>1.2949999999999999</v>
      </c>
      <c r="F405" s="14" t="s">
        <v>548</v>
      </c>
      <c r="G405" s="13" t="s">
        <v>27</v>
      </c>
      <c r="H405" s="12"/>
      <c r="I405" s="12"/>
    </row>
    <row r="406" spans="1:9" x14ac:dyDescent="0.25">
      <c r="A406" s="6">
        <v>38</v>
      </c>
      <c r="B406" s="14" t="s">
        <v>284</v>
      </c>
      <c r="C406" s="14" t="s">
        <v>389</v>
      </c>
      <c r="D406" s="15" t="s">
        <v>46</v>
      </c>
      <c r="E406" s="32">
        <v>0.90400000000000003</v>
      </c>
      <c r="F406" s="14" t="s">
        <v>549</v>
      </c>
      <c r="G406" s="13" t="s">
        <v>13</v>
      </c>
    </row>
    <row r="407" spans="1:9" x14ac:dyDescent="0.25">
      <c r="A407" s="6">
        <v>39</v>
      </c>
      <c r="B407" s="14" t="s">
        <v>284</v>
      </c>
      <c r="C407" s="14" t="s">
        <v>371</v>
      </c>
      <c r="D407" s="15" t="s">
        <v>46</v>
      </c>
      <c r="E407" s="32">
        <v>3.8340000000000001</v>
      </c>
      <c r="F407" s="14" t="s">
        <v>550</v>
      </c>
      <c r="G407" s="13" t="s">
        <v>27</v>
      </c>
    </row>
    <row r="408" spans="1:9" x14ac:dyDescent="0.25">
      <c r="A408" s="6">
        <v>40</v>
      </c>
      <c r="B408" s="14" t="s">
        <v>284</v>
      </c>
      <c r="C408" s="14" t="s">
        <v>387</v>
      </c>
      <c r="D408" s="15" t="s">
        <v>11</v>
      </c>
      <c r="E408" s="32">
        <v>6.02</v>
      </c>
      <c r="F408" s="14" t="s">
        <v>285</v>
      </c>
      <c r="G408" s="13" t="s">
        <v>91</v>
      </c>
    </row>
    <row r="409" spans="1:9" x14ac:dyDescent="0.25">
      <c r="A409" s="6">
        <v>41</v>
      </c>
      <c r="B409" s="14" t="s">
        <v>284</v>
      </c>
      <c r="C409" s="14" t="s">
        <v>388</v>
      </c>
      <c r="D409" s="15" t="s">
        <v>11</v>
      </c>
      <c r="E409" s="32">
        <v>6.0709999999999997</v>
      </c>
      <c r="F409" s="14" t="s">
        <v>285</v>
      </c>
      <c r="G409" s="13" t="s">
        <v>91</v>
      </c>
    </row>
    <row r="410" spans="1:9" x14ac:dyDescent="0.25">
      <c r="A410" s="6">
        <v>42</v>
      </c>
      <c r="B410" s="14" t="s">
        <v>284</v>
      </c>
      <c r="C410" s="14" t="s">
        <v>471</v>
      </c>
      <c r="D410" s="15" t="s">
        <v>11</v>
      </c>
      <c r="E410" s="32">
        <v>2430.5390000000002</v>
      </c>
      <c r="F410" s="49" t="s">
        <v>472</v>
      </c>
      <c r="G410" s="13" t="s">
        <v>91</v>
      </c>
    </row>
    <row r="411" spans="1:9" x14ac:dyDescent="0.25">
      <c r="A411" s="6"/>
      <c r="B411" s="48" t="s">
        <v>21</v>
      </c>
      <c r="C411" s="6"/>
      <c r="D411" s="6"/>
      <c r="E411" s="55">
        <f>SUM(E369:E410)</f>
        <v>2879.4750000000004</v>
      </c>
      <c r="F411" s="14"/>
      <c r="G411" s="13"/>
    </row>
    <row r="412" spans="1:9" x14ac:dyDescent="0.25">
      <c r="A412" s="6"/>
      <c r="B412" s="48"/>
      <c r="C412" s="14"/>
      <c r="D412" s="15"/>
      <c r="E412" s="47"/>
      <c r="F412" s="14"/>
      <c r="G412" s="13"/>
    </row>
    <row r="413" spans="1:9" x14ac:dyDescent="0.25">
      <c r="A413" s="56" t="s">
        <v>286</v>
      </c>
      <c r="B413" s="57"/>
      <c r="C413" s="57"/>
      <c r="D413" s="58"/>
      <c r="E413" s="29">
        <f>E411+E366+E307+E289+E282+E235+E206+E202+E193+E175+E169+E148+E126+E112+E94+E86+E34+E18+E11</f>
        <v>13342.811</v>
      </c>
      <c r="F413" s="6"/>
      <c r="G413" s="5"/>
    </row>
    <row r="414" spans="1:9" x14ac:dyDescent="0.25">
      <c r="D414" s="1"/>
      <c r="E414" s="1"/>
      <c r="G414" s="1"/>
    </row>
    <row r="415" spans="1:9" x14ac:dyDescent="0.25">
      <c r="D415" s="1"/>
      <c r="E415" s="1"/>
      <c r="G415" s="1"/>
    </row>
    <row r="416" spans="1:9" x14ac:dyDescent="0.25">
      <c r="D416" s="1"/>
      <c r="E416" s="1"/>
      <c r="G416" s="1"/>
    </row>
    <row r="417" spans="4:7" x14ac:dyDescent="0.25">
      <c r="D417" s="1"/>
      <c r="E417" s="1"/>
      <c r="G417" s="1"/>
    </row>
    <row r="418" spans="4:7" x14ac:dyDescent="0.25">
      <c r="D418" s="1"/>
      <c r="E418" s="1"/>
      <c r="G418" s="1"/>
    </row>
    <row r="419" spans="4:7" x14ac:dyDescent="0.25">
      <c r="D419" s="1"/>
      <c r="E419" s="1"/>
      <c r="G419" s="1"/>
    </row>
    <row r="420" spans="4:7" x14ac:dyDescent="0.25">
      <c r="D420" s="1"/>
      <c r="E420" s="1"/>
      <c r="G420" s="1"/>
    </row>
    <row r="421" spans="4:7" x14ac:dyDescent="0.25">
      <c r="D421" s="1"/>
      <c r="E421" s="1"/>
      <c r="G421" s="1"/>
    </row>
    <row r="422" spans="4:7" x14ac:dyDescent="0.25">
      <c r="D422" s="1"/>
      <c r="E422" s="1"/>
      <c r="G422" s="1"/>
    </row>
    <row r="423" spans="4:7" x14ac:dyDescent="0.25">
      <c r="D423" s="1"/>
      <c r="E423" s="1"/>
      <c r="G423" s="1"/>
    </row>
    <row r="424" spans="4:7" x14ac:dyDescent="0.25">
      <c r="D424" s="1"/>
      <c r="E424" s="1"/>
      <c r="G424" s="1"/>
    </row>
    <row r="425" spans="4:7" x14ac:dyDescent="0.25">
      <c r="D425" s="1"/>
      <c r="E425" s="1"/>
      <c r="G425" s="1"/>
    </row>
    <row r="426" spans="4:7" x14ac:dyDescent="0.25">
      <c r="D426" s="1"/>
      <c r="E426" s="1"/>
      <c r="G426" s="1"/>
    </row>
    <row r="427" spans="4:7" x14ac:dyDescent="0.25">
      <c r="D427" s="1"/>
      <c r="E427" s="1"/>
      <c r="G427" s="1"/>
    </row>
    <row r="428" spans="4:7" x14ac:dyDescent="0.25">
      <c r="D428" s="1"/>
      <c r="E428" s="1"/>
      <c r="G428" s="1"/>
    </row>
    <row r="429" spans="4:7" x14ac:dyDescent="0.25">
      <c r="D429" s="1"/>
      <c r="E429" s="1"/>
      <c r="G429" s="1"/>
    </row>
    <row r="430" spans="4:7" x14ac:dyDescent="0.25">
      <c r="D430" s="1"/>
      <c r="E430" s="1"/>
      <c r="G430" s="1"/>
    </row>
    <row r="431" spans="4:7" x14ac:dyDescent="0.25">
      <c r="D431" s="1"/>
      <c r="E431" s="1"/>
      <c r="G431" s="1"/>
    </row>
    <row r="432" spans="4:7" x14ac:dyDescent="0.25">
      <c r="D432" s="1"/>
      <c r="E432" s="1"/>
      <c r="G432" s="1"/>
    </row>
    <row r="433" spans="4:7" x14ac:dyDescent="0.25">
      <c r="D433" s="1"/>
      <c r="E433" s="1"/>
      <c r="G433" s="1"/>
    </row>
    <row r="434" spans="4:7" x14ac:dyDescent="0.25">
      <c r="D434" s="1"/>
      <c r="E434" s="1"/>
      <c r="G434" s="1"/>
    </row>
    <row r="435" spans="4:7" x14ac:dyDescent="0.25">
      <c r="D435" s="1"/>
      <c r="E435" s="1"/>
      <c r="G435" s="1"/>
    </row>
    <row r="436" spans="4:7" x14ac:dyDescent="0.25">
      <c r="D436" s="1"/>
      <c r="E436" s="1"/>
      <c r="G436" s="1"/>
    </row>
    <row r="437" spans="4:7" x14ac:dyDescent="0.25">
      <c r="D437" s="1"/>
      <c r="E437" s="1"/>
      <c r="G437" s="1"/>
    </row>
    <row r="438" spans="4:7" x14ac:dyDescent="0.25">
      <c r="D438" s="1"/>
      <c r="E438" s="1"/>
      <c r="G438" s="1"/>
    </row>
    <row r="439" spans="4:7" x14ac:dyDescent="0.25">
      <c r="D439" s="1"/>
      <c r="E439" s="1"/>
      <c r="G439" s="1"/>
    </row>
    <row r="440" spans="4:7" x14ac:dyDescent="0.25">
      <c r="D440" s="1"/>
      <c r="E440" s="1"/>
      <c r="G440" s="1"/>
    </row>
    <row r="441" spans="4:7" x14ac:dyDescent="0.25">
      <c r="D441" s="1"/>
      <c r="E441" s="1"/>
      <c r="G441" s="1"/>
    </row>
    <row r="442" spans="4:7" x14ac:dyDescent="0.25">
      <c r="D442" s="1"/>
      <c r="E442" s="1"/>
      <c r="G442" s="1"/>
    </row>
    <row r="443" spans="4:7" x14ac:dyDescent="0.25">
      <c r="D443" s="1"/>
      <c r="E443" s="1"/>
      <c r="G443" s="1"/>
    </row>
    <row r="444" spans="4:7" x14ac:dyDescent="0.25">
      <c r="D444" s="1"/>
      <c r="E444" s="1"/>
      <c r="G444" s="1"/>
    </row>
    <row r="445" spans="4:7" x14ac:dyDescent="0.25">
      <c r="D445" s="1"/>
      <c r="E445" s="1"/>
      <c r="G445" s="1"/>
    </row>
    <row r="446" spans="4:7" x14ac:dyDescent="0.25">
      <c r="D446" s="1"/>
      <c r="E446" s="1"/>
      <c r="G446" s="1"/>
    </row>
    <row r="447" spans="4:7" x14ac:dyDescent="0.25">
      <c r="D447" s="1"/>
      <c r="E447" s="1"/>
      <c r="G447" s="1"/>
    </row>
    <row r="448" spans="4:7" x14ac:dyDescent="0.25">
      <c r="D448" s="1"/>
      <c r="E448" s="1"/>
      <c r="G448" s="1"/>
    </row>
    <row r="449" spans="4:7" x14ac:dyDescent="0.25">
      <c r="D449" s="1"/>
      <c r="E449" s="1"/>
      <c r="G449" s="1"/>
    </row>
    <row r="450" spans="4:7" x14ac:dyDescent="0.25">
      <c r="D450" s="1"/>
      <c r="E450" s="1"/>
      <c r="G450" s="1"/>
    </row>
    <row r="451" spans="4:7" x14ac:dyDescent="0.25">
      <c r="D451" s="1"/>
      <c r="E451" s="1"/>
      <c r="G451" s="1"/>
    </row>
    <row r="452" spans="4:7" x14ac:dyDescent="0.25">
      <c r="D452" s="1"/>
      <c r="E452" s="1"/>
      <c r="G452" s="1"/>
    </row>
    <row r="453" spans="4:7" x14ac:dyDescent="0.25">
      <c r="D453" s="1"/>
      <c r="E453" s="1"/>
      <c r="G453" s="1"/>
    </row>
    <row r="454" spans="4:7" x14ac:dyDescent="0.25">
      <c r="D454" s="1"/>
      <c r="E454" s="1"/>
      <c r="G454" s="1"/>
    </row>
    <row r="455" spans="4:7" x14ac:dyDescent="0.25">
      <c r="D455" s="1"/>
      <c r="E455" s="1"/>
      <c r="G455" s="1"/>
    </row>
    <row r="456" spans="4:7" x14ac:dyDescent="0.25">
      <c r="D456" s="1"/>
      <c r="E456" s="1"/>
      <c r="G456" s="1"/>
    </row>
    <row r="457" spans="4:7" x14ac:dyDescent="0.25">
      <c r="D457" s="1"/>
      <c r="E457" s="1"/>
      <c r="G457" s="1"/>
    </row>
    <row r="458" spans="4:7" x14ac:dyDescent="0.25">
      <c r="D458" s="1"/>
      <c r="E458" s="1"/>
      <c r="G458" s="1"/>
    </row>
    <row r="459" spans="4:7" x14ac:dyDescent="0.25">
      <c r="D459" s="1"/>
      <c r="E459" s="1"/>
      <c r="G459" s="1"/>
    </row>
    <row r="460" spans="4:7" x14ac:dyDescent="0.25">
      <c r="D460" s="1"/>
      <c r="E460" s="1"/>
      <c r="G460" s="1"/>
    </row>
    <row r="461" spans="4:7" x14ac:dyDescent="0.25">
      <c r="D461" s="1"/>
      <c r="E461" s="1"/>
      <c r="G461" s="1"/>
    </row>
    <row r="462" spans="4:7" x14ac:dyDescent="0.25">
      <c r="D462" s="1"/>
      <c r="E462" s="1"/>
      <c r="G462" s="1"/>
    </row>
    <row r="463" spans="4:7" x14ac:dyDescent="0.25">
      <c r="D463" s="1"/>
      <c r="E463" s="1"/>
      <c r="G463" s="1"/>
    </row>
    <row r="464" spans="4:7" x14ac:dyDescent="0.25">
      <c r="D464" s="1"/>
      <c r="E464" s="1"/>
      <c r="G464" s="1"/>
    </row>
    <row r="465" spans="4:7" x14ac:dyDescent="0.25">
      <c r="D465" s="1"/>
      <c r="E465" s="1"/>
      <c r="G465" s="1"/>
    </row>
    <row r="466" spans="4:7" x14ac:dyDescent="0.25">
      <c r="D466" s="1"/>
      <c r="E466" s="1"/>
      <c r="G466" s="1"/>
    </row>
    <row r="467" spans="4:7" x14ac:dyDescent="0.25">
      <c r="D467" s="1"/>
      <c r="E467" s="1"/>
      <c r="G467" s="1"/>
    </row>
    <row r="468" spans="4:7" x14ac:dyDescent="0.25">
      <c r="D468" s="1"/>
      <c r="E468" s="1"/>
      <c r="G468" s="1"/>
    </row>
    <row r="469" spans="4:7" x14ac:dyDescent="0.25">
      <c r="D469" s="1"/>
      <c r="E469" s="1"/>
      <c r="G469" s="1"/>
    </row>
    <row r="470" spans="4:7" x14ac:dyDescent="0.25">
      <c r="D470" s="1"/>
      <c r="E470" s="1"/>
      <c r="G470" s="1"/>
    </row>
    <row r="471" spans="4:7" x14ac:dyDescent="0.25">
      <c r="D471" s="1"/>
      <c r="E471" s="1"/>
      <c r="G471" s="1"/>
    </row>
    <row r="472" spans="4:7" x14ac:dyDescent="0.25">
      <c r="D472" s="1"/>
      <c r="E472" s="1"/>
      <c r="G472" s="1"/>
    </row>
    <row r="473" spans="4:7" x14ac:dyDescent="0.25">
      <c r="D473" s="1"/>
      <c r="E473" s="1"/>
      <c r="G473" s="1"/>
    </row>
    <row r="474" spans="4:7" x14ac:dyDescent="0.25">
      <c r="D474" s="1"/>
      <c r="E474" s="1"/>
      <c r="G474" s="1"/>
    </row>
    <row r="475" spans="4:7" x14ac:dyDescent="0.25">
      <c r="D475" s="1"/>
      <c r="E475" s="1"/>
      <c r="G475" s="1"/>
    </row>
    <row r="476" spans="4:7" x14ac:dyDescent="0.25">
      <c r="D476" s="1"/>
      <c r="E476" s="1"/>
      <c r="G476" s="1"/>
    </row>
    <row r="477" spans="4:7" x14ac:dyDescent="0.25">
      <c r="D477" s="1"/>
      <c r="E477" s="1"/>
      <c r="G477" s="1"/>
    </row>
    <row r="478" spans="4:7" x14ac:dyDescent="0.25">
      <c r="D478" s="1"/>
      <c r="E478" s="1"/>
      <c r="G478" s="1"/>
    </row>
    <row r="479" spans="4:7" x14ac:dyDescent="0.25">
      <c r="D479" s="1"/>
      <c r="E479" s="1"/>
      <c r="G479" s="1"/>
    </row>
    <row r="480" spans="4:7" x14ac:dyDescent="0.25">
      <c r="D480" s="1"/>
      <c r="E480" s="1"/>
      <c r="G480" s="1"/>
    </row>
    <row r="481" spans="4:7" x14ac:dyDescent="0.25">
      <c r="D481" s="1"/>
      <c r="E481" s="1"/>
      <c r="G481" s="1"/>
    </row>
    <row r="482" spans="4:7" x14ac:dyDescent="0.25">
      <c r="D482" s="1"/>
      <c r="E482" s="1"/>
      <c r="G482" s="1"/>
    </row>
    <row r="483" spans="4:7" x14ac:dyDescent="0.25">
      <c r="D483" s="1"/>
      <c r="E483" s="1"/>
      <c r="G483" s="1"/>
    </row>
    <row r="484" spans="4:7" x14ac:dyDescent="0.25">
      <c r="D484" s="1"/>
      <c r="E484" s="1"/>
      <c r="G484" s="1"/>
    </row>
    <row r="485" spans="4:7" x14ac:dyDescent="0.25">
      <c r="D485" s="1"/>
      <c r="E485" s="1"/>
      <c r="G485" s="1"/>
    </row>
    <row r="486" spans="4:7" x14ac:dyDescent="0.25">
      <c r="D486" s="1"/>
      <c r="E486" s="1"/>
      <c r="G486" s="1"/>
    </row>
    <row r="487" spans="4:7" x14ac:dyDescent="0.25">
      <c r="D487" s="1"/>
      <c r="E487" s="1"/>
      <c r="G487" s="1"/>
    </row>
    <row r="488" spans="4:7" x14ac:dyDescent="0.25">
      <c r="D488" s="1"/>
      <c r="E488" s="1"/>
      <c r="G488" s="1"/>
    </row>
    <row r="489" spans="4:7" x14ac:dyDescent="0.25">
      <c r="D489" s="1"/>
      <c r="E489" s="1"/>
      <c r="G489" s="1"/>
    </row>
    <row r="490" spans="4:7" x14ac:dyDescent="0.25">
      <c r="D490" s="1"/>
      <c r="E490" s="1"/>
      <c r="G490" s="1"/>
    </row>
    <row r="491" spans="4:7" x14ac:dyDescent="0.25">
      <c r="D491" s="1"/>
      <c r="E491" s="1"/>
      <c r="G491" s="1"/>
    </row>
    <row r="492" spans="4:7" x14ac:dyDescent="0.25">
      <c r="D492" s="1"/>
      <c r="E492" s="1"/>
      <c r="G492" s="1"/>
    </row>
    <row r="493" spans="4:7" x14ac:dyDescent="0.25">
      <c r="D493" s="1"/>
      <c r="E493" s="1"/>
      <c r="G493" s="1"/>
    </row>
    <row r="494" spans="4:7" x14ac:dyDescent="0.25">
      <c r="D494" s="1"/>
      <c r="E494" s="1"/>
      <c r="G494" s="1"/>
    </row>
    <row r="495" spans="4:7" x14ac:dyDescent="0.25">
      <c r="D495" s="1"/>
      <c r="E495" s="1"/>
      <c r="G495" s="1"/>
    </row>
    <row r="496" spans="4:7" x14ac:dyDescent="0.25">
      <c r="D496" s="1"/>
      <c r="E496" s="1"/>
      <c r="G496" s="1"/>
    </row>
    <row r="497" spans="4:7" x14ac:dyDescent="0.25">
      <c r="D497" s="1"/>
      <c r="E497" s="1"/>
      <c r="G497" s="1"/>
    </row>
    <row r="498" spans="4:7" x14ac:dyDescent="0.25">
      <c r="D498" s="1"/>
      <c r="E498" s="1"/>
      <c r="G498" s="1"/>
    </row>
    <row r="499" spans="4:7" x14ac:dyDescent="0.25">
      <c r="D499" s="1"/>
      <c r="E499" s="1"/>
      <c r="G499" s="1"/>
    </row>
    <row r="500" spans="4:7" x14ac:dyDescent="0.25">
      <c r="D500" s="1"/>
      <c r="E500" s="1"/>
      <c r="G500" s="1"/>
    </row>
    <row r="501" spans="4:7" x14ac:dyDescent="0.25">
      <c r="D501" s="1"/>
      <c r="E501" s="1"/>
      <c r="G501" s="1"/>
    </row>
    <row r="502" spans="4:7" x14ac:dyDescent="0.25">
      <c r="D502" s="1"/>
      <c r="E502" s="1"/>
      <c r="G502" s="1"/>
    </row>
    <row r="503" spans="4:7" x14ac:dyDescent="0.25">
      <c r="D503" s="1"/>
      <c r="E503" s="1"/>
      <c r="G503" s="1"/>
    </row>
    <row r="504" spans="4:7" x14ac:dyDescent="0.25">
      <c r="D504" s="1"/>
      <c r="E504" s="1"/>
      <c r="G504" s="1"/>
    </row>
    <row r="505" spans="4:7" x14ac:dyDescent="0.25">
      <c r="D505" s="1"/>
      <c r="E505" s="1"/>
      <c r="G505" s="1"/>
    </row>
    <row r="506" spans="4:7" x14ac:dyDescent="0.25">
      <c r="D506" s="1"/>
      <c r="E506" s="1"/>
      <c r="G506" s="1"/>
    </row>
    <row r="507" spans="4:7" x14ac:dyDescent="0.25">
      <c r="D507" s="1"/>
      <c r="E507" s="1"/>
      <c r="G507" s="1"/>
    </row>
    <row r="508" spans="4:7" x14ac:dyDescent="0.25">
      <c r="D508" s="1"/>
      <c r="E508" s="1"/>
      <c r="G508" s="1"/>
    </row>
    <row r="509" spans="4:7" x14ac:dyDescent="0.25">
      <c r="D509" s="1"/>
      <c r="E509" s="1"/>
      <c r="G509" s="1"/>
    </row>
    <row r="510" spans="4:7" x14ac:dyDescent="0.25">
      <c r="D510" s="1"/>
      <c r="E510" s="1"/>
      <c r="G510" s="1"/>
    </row>
    <row r="511" spans="4:7" x14ac:dyDescent="0.25">
      <c r="D511" s="1"/>
      <c r="E511" s="1"/>
      <c r="G511" s="1"/>
    </row>
    <row r="512" spans="4:7" x14ac:dyDescent="0.25">
      <c r="D512" s="1"/>
      <c r="E512" s="1"/>
      <c r="G512" s="1"/>
    </row>
    <row r="513" spans="4:7" x14ac:dyDescent="0.25">
      <c r="D513" s="1"/>
      <c r="E513" s="1"/>
      <c r="G513" s="1"/>
    </row>
    <row r="514" spans="4:7" x14ac:dyDescent="0.25">
      <c r="D514" s="1"/>
      <c r="E514" s="1"/>
      <c r="G514" s="1"/>
    </row>
    <row r="515" spans="4:7" x14ac:dyDescent="0.25">
      <c r="D515" s="1"/>
      <c r="E515" s="1"/>
      <c r="G515" s="1"/>
    </row>
    <row r="516" spans="4:7" x14ac:dyDescent="0.25">
      <c r="D516" s="1"/>
      <c r="E516" s="1"/>
      <c r="G516" s="1"/>
    </row>
    <row r="517" spans="4:7" x14ac:dyDescent="0.25">
      <c r="D517" s="1"/>
      <c r="E517" s="1"/>
      <c r="G517" s="1"/>
    </row>
    <row r="518" spans="4:7" x14ac:dyDescent="0.25">
      <c r="D518" s="1"/>
      <c r="E518" s="1"/>
      <c r="G518" s="1"/>
    </row>
    <row r="519" spans="4:7" x14ac:dyDescent="0.25">
      <c r="D519" s="1"/>
      <c r="E519" s="1"/>
      <c r="G519" s="1"/>
    </row>
    <row r="520" spans="4:7" x14ac:dyDescent="0.25">
      <c r="D520" s="1"/>
      <c r="E520" s="1"/>
      <c r="G520" s="1"/>
    </row>
    <row r="521" spans="4:7" x14ac:dyDescent="0.25">
      <c r="D521" s="1"/>
      <c r="E521" s="1"/>
      <c r="G521" s="1"/>
    </row>
    <row r="522" spans="4:7" x14ac:dyDescent="0.25">
      <c r="D522" s="1"/>
      <c r="E522" s="1"/>
      <c r="G522" s="1"/>
    </row>
    <row r="523" spans="4:7" x14ac:dyDescent="0.25">
      <c r="D523" s="1"/>
      <c r="E523" s="1"/>
      <c r="G523" s="1"/>
    </row>
    <row r="524" spans="4:7" x14ac:dyDescent="0.25">
      <c r="D524" s="1"/>
      <c r="E524" s="1"/>
      <c r="G524" s="1"/>
    </row>
    <row r="525" spans="4:7" x14ac:dyDescent="0.25">
      <c r="D525" s="1"/>
      <c r="E525" s="1"/>
      <c r="G525" s="1"/>
    </row>
    <row r="526" spans="4:7" x14ac:dyDescent="0.25">
      <c r="D526" s="1"/>
      <c r="E526" s="1"/>
      <c r="G526" s="1"/>
    </row>
    <row r="527" spans="4:7" x14ac:dyDescent="0.25">
      <c r="D527" s="1"/>
      <c r="E527" s="1"/>
      <c r="G527" s="1"/>
    </row>
    <row r="528" spans="4:7" x14ac:dyDescent="0.25">
      <c r="D528" s="1"/>
      <c r="E528" s="1"/>
      <c r="G528" s="1"/>
    </row>
    <row r="529" spans="4:7" x14ac:dyDescent="0.25">
      <c r="D529" s="1"/>
      <c r="E529" s="1"/>
      <c r="G529" s="1"/>
    </row>
    <row r="530" spans="4:7" x14ac:dyDescent="0.25">
      <c r="D530" s="1"/>
      <c r="E530" s="1"/>
      <c r="G530" s="1"/>
    </row>
    <row r="531" spans="4:7" x14ac:dyDescent="0.25">
      <c r="D531" s="1"/>
      <c r="E531" s="1"/>
      <c r="G531" s="1"/>
    </row>
    <row r="532" spans="4:7" x14ac:dyDescent="0.25">
      <c r="D532" s="1"/>
      <c r="E532" s="1"/>
      <c r="G532" s="1"/>
    </row>
    <row r="533" spans="4:7" x14ac:dyDescent="0.25">
      <c r="D533" s="1"/>
      <c r="E533" s="1"/>
      <c r="G533" s="1"/>
    </row>
    <row r="534" spans="4:7" x14ac:dyDescent="0.25">
      <c r="D534" s="1"/>
      <c r="E534" s="1"/>
      <c r="G534" s="1"/>
    </row>
    <row r="535" spans="4:7" x14ac:dyDescent="0.25">
      <c r="D535" s="1"/>
      <c r="E535" s="1"/>
      <c r="G535" s="1"/>
    </row>
    <row r="536" spans="4:7" x14ac:dyDescent="0.25">
      <c r="D536" s="1"/>
      <c r="E536" s="1"/>
      <c r="G536" s="1"/>
    </row>
    <row r="537" spans="4:7" x14ac:dyDescent="0.25">
      <c r="D537" s="1"/>
      <c r="E537" s="1"/>
      <c r="G537" s="1"/>
    </row>
    <row r="538" spans="4:7" x14ac:dyDescent="0.25">
      <c r="D538" s="1"/>
      <c r="E538" s="1"/>
      <c r="G538" s="1"/>
    </row>
    <row r="539" spans="4:7" x14ac:dyDescent="0.25">
      <c r="D539" s="1"/>
      <c r="E539" s="1"/>
      <c r="G539" s="1"/>
    </row>
    <row r="540" spans="4:7" x14ac:dyDescent="0.25">
      <c r="D540" s="1"/>
      <c r="E540" s="1"/>
      <c r="G540" s="1"/>
    </row>
    <row r="541" spans="4:7" x14ac:dyDescent="0.25">
      <c r="D541" s="1"/>
      <c r="E541" s="1"/>
      <c r="G541" s="1"/>
    </row>
    <row r="542" spans="4:7" x14ac:dyDescent="0.25">
      <c r="D542" s="1"/>
      <c r="E542" s="1"/>
      <c r="G542" s="1"/>
    </row>
    <row r="543" spans="4:7" x14ac:dyDescent="0.25">
      <c r="D543" s="1"/>
      <c r="E543" s="1"/>
      <c r="G543" s="1"/>
    </row>
    <row r="544" spans="4:7" x14ac:dyDescent="0.25">
      <c r="D544" s="1"/>
      <c r="E544" s="1"/>
      <c r="G544" s="1"/>
    </row>
    <row r="545" spans="4:7" x14ac:dyDescent="0.25">
      <c r="D545" s="1"/>
      <c r="E545" s="1"/>
      <c r="G545" s="1"/>
    </row>
    <row r="546" spans="4:7" x14ac:dyDescent="0.25">
      <c r="D546" s="1"/>
      <c r="E546" s="1"/>
      <c r="G546" s="1"/>
    </row>
    <row r="547" spans="4:7" x14ac:dyDescent="0.25">
      <c r="D547" s="1"/>
      <c r="E547" s="1"/>
      <c r="G547" s="1"/>
    </row>
    <row r="548" spans="4:7" x14ac:dyDescent="0.25">
      <c r="D548" s="1"/>
      <c r="E548" s="1"/>
      <c r="G548" s="1"/>
    </row>
    <row r="549" spans="4:7" x14ac:dyDescent="0.25">
      <c r="D549" s="1"/>
      <c r="E549" s="1"/>
      <c r="G549" s="1"/>
    </row>
    <row r="550" spans="4:7" x14ac:dyDescent="0.25">
      <c r="D550" s="1"/>
      <c r="E550" s="1"/>
      <c r="G550" s="1"/>
    </row>
    <row r="551" spans="4:7" x14ac:dyDescent="0.25">
      <c r="D551" s="1"/>
      <c r="E551" s="1"/>
      <c r="G551" s="1"/>
    </row>
    <row r="552" spans="4:7" x14ac:dyDescent="0.25">
      <c r="D552" s="1"/>
      <c r="E552" s="1"/>
      <c r="G552" s="1"/>
    </row>
    <row r="553" spans="4:7" x14ac:dyDescent="0.25">
      <c r="D553" s="1"/>
      <c r="E553" s="1"/>
      <c r="G553" s="1"/>
    </row>
    <row r="554" spans="4:7" x14ac:dyDescent="0.25">
      <c r="D554" s="1"/>
      <c r="E554" s="1"/>
      <c r="G554" s="1"/>
    </row>
    <row r="555" spans="4:7" x14ac:dyDescent="0.25">
      <c r="D555" s="1"/>
      <c r="E555" s="1"/>
      <c r="G555" s="1"/>
    </row>
    <row r="556" spans="4:7" x14ac:dyDescent="0.25">
      <c r="D556" s="1"/>
      <c r="E556" s="1"/>
      <c r="G556" s="1"/>
    </row>
    <row r="557" spans="4:7" x14ac:dyDescent="0.25">
      <c r="D557" s="1"/>
      <c r="E557" s="1"/>
      <c r="G557" s="1"/>
    </row>
    <row r="558" spans="4:7" x14ac:dyDescent="0.25">
      <c r="D558" s="1"/>
      <c r="E558" s="1"/>
      <c r="G558" s="1"/>
    </row>
    <row r="559" spans="4:7" x14ac:dyDescent="0.25">
      <c r="D559" s="1"/>
      <c r="E559" s="1"/>
      <c r="G559" s="1"/>
    </row>
    <row r="560" spans="4:7" x14ac:dyDescent="0.25">
      <c r="D560" s="1"/>
      <c r="E560" s="1"/>
      <c r="G560" s="1"/>
    </row>
    <row r="561" spans="4:7" x14ac:dyDescent="0.25">
      <c r="D561" s="1"/>
      <c r="E561" s="1"/>
      <c r="G561" s="1"/>
    </row>
    <row r="562" spans="4:7" x14ac:dyDescent="0.25">
      <c r="D562" s="1"/>
      <c r="E562" s="1"/>
      <c r="G562" s="1"/>
    </row>
    <row r="563" spans="4:7" x14ac:dyDescent="0.25">
      <c r="D563" s="1"/>
      <c r="E563" s="1"/>
      <c r="G563" s="1"/>
    </row>
    <row r="564" spans="4:7" x14ac:dyDescent="0.25">
      <c r="D564" s="1"/>
      <c r="E564" s="1"/>
      <c r="G564" s="1"/>
    </row>
    <row r="565" spans="4:7" x14ac:dyDescent="0.25">
      <c r="D565" s="1"/>
      <c r="E565" s="1"/>
      <c r="G565" s="1"/>
    </row>
    <row r="566" spans="4:7" x14ac:dyDescent="0.25">
      <c r="D566" s="1"/>
      <c r="E566" s="1"/>
      <c r="G566" s="1"/>
    </row>
    <row r="567" spans="4:7" x14ac:dyDescent="0.25">
      <c r="D567" s="1"/>
      <c r="E567" s="1"/>
      <c r="G567" s="1"/>
    </row>
    <row r="568" spans="4:7" x14ac:dyDescent="0.25">
      <c r="D568" s="1"/>
      <c r="E568" s="1"/>
      <c r="G568" s="1"/>
    </row>
    <row r="569" spans="4:7" x14ac:dyDescent="0.25">
      <c r="D569" s="1"/>
      <c r="E569" s="1"/>
      <c r="G569" s="1"/>
    </row>
    <row r="570" spans="4:7" x14ac:dyDescent="0.25">
      <c r="D570" s="1"/>
      <c r="E570" s="1"/>
      <c r="G570" s="1"/>
    </row>
    <row r="571" spans="4:7" x14ac:dyDescent="0.25">
      <c r="D571" s="1"/>
      <c r="E571" s="1"/>
      <c r="G571" s="1"/>
    </row>
    <row r="572" spans="4:7" x14ac:dyDescent="0.25">
      <c r="D572" s="1"/>
      <c r="E572" s="1"/>
      <c r="G572" s="1"/>
    </row>
    <row r="573" spans="4:7" x14ac:dyDescent="0.25">
      <c r="D573" s="1"/>
      <c r="E573" s="1"/>
      <c r="G573" s="1"/>
    </row>
    <row r="574" spans="4:7" x14ac:dyDescent="0.25">
      <c r="D574" s="1"/>
      <c r="E574" s="1"/>
      <c r="G574" s="1"/>
    </row>
    <row r="575" spans="4:7" x14ac:dyDescent="0.25">
      <c r="D575" s="1"/>
      <c r="E575" s="1"/>
      <c r="G575" s="1"/>
    </row>
    <row r="576" spans="4:7" x14ac:dyDescent="0.25">
      <c r="D576" s="1"/>
      <c r="E576" s="1"/>
      <c r="G576" s="1"/>
    </row>
    <row r="577" spans="4:7" x14ac:dyDescent="0.25">
      <c r="D577" s="1"/>
      <c r="E577" s="1"/>
      <c r="G577" s="1"/>
    </row>
    <row r="578" spans="4:7" x14ac:dyDescent="0.25">
      <c r="D578" s="1"/>
      <c r="E578" s="1"/>
      <c r="G578" s="1"/>
    </row>
    <row r="579" spans="4:7" x14ac:dyDescent="0.25">
      <c r="D579" s="1"/>
      <c r="E579" s="1"/>
      <c r="G579" s="1"/>
    </row>
    <row r="580" spans="4:7" x14ac:dyDescent="0.25">
      <c r="D580" s="1"/>
      <c r="E580" s="1"/>
      <c r="G580" s="1"/>
    </row>
    <row r="581" spans="4:7" x14ac:dyDescent="0.25">
      <c r="D581" s="1"/>
      <c r="E581" s="1"/>
      <c r="G581" s="1"/>
    </row>
    <row r="582" spans="4:7" x14ac:dyDescent="0.25">
      <c r="D582" s="1"/>
      <c r="E582" s="1"/>
      <c r="G582" s="1"/>
    </row>
    <row r="583" spans="4:7" x14ac:dyDescent="0.25">
      <c r="D583" s="1"/>
      <c r="E583" s="1"/>
      <c r="G583" s="1"/>
    </row>
    <row r="584" spans="4:7" x14ac:dyDescent="0.25">
      <c r="D584" s="1"/>
      <c r="E584" s="1"/>
      <c r="G584" s="1"/>
    </row>
    <row r="585" spans="4:7" x14ac:dyDescent="0.25">
      <c r="D585" s="1"/>
      <c r="E585" s="1"/>
      <c r="G585" s="1"/>
    </row>
    <row r="586" spans="4:7" x14ac:dyDescent="0.25">
      <c r="D586" s="1"/>
      <c r="E586" s="1"/>
      <c r="G586" s="1"/>
    </row>
    <row r="587" spans="4:7" x14ac:dyDescent="0.25">
      <c r="D587" s="1"/>
      <c r="E587" s="1"/>
      <c r="G587" s="1"/>
    </row>
    <row r="588" spans="4:7" x14ac:dyDescent="0.25">
      <c r="D588" s="1"/>
      <c r="E588" s="1"/>
      <c r="G588" s="1"/>
    </row>
    <row r="589" spans="4:7" x14ac:dyDescent="0.25">
      <c r="D589" s="1"/>
      <c r="E589" s="1"/>
      <c r="G589" s="1"/>
    </row>
    <row r="590" spans="4:7" x14ac:dyDescent="0.25">
      <c r="D590" s="1"/>
      <c r="E590" s="1"/>
      <c r="G590" s="1"/>
    </row>
    <row r="591" spans="4:7" x14ac:dyDescent="0.25">
      <c r="D591" s="1"/>
      <c r="E591" s="1"/>
      <c r="G591" s="1"/>
    </row>
    <row r="592" spans="4:7" x14ac:dyDescent="0.25">
      <c r="D592" s="1"/>
      <c r="E592" s="1"/>
      <c r="G592" s="1"/>
    </row>
    <row r="593" spans="4:7" x14ac:dyDescent="0.25">
      <c r="D593" s="1"/>
      <c r="E593" s="1"/>
      <c r="G593" s="1"/>
    </row>
    <row r="594" spans="4:7" x14ac:dyDescent="0.25">
      <c r="D594" s="1"/>
      <c r="E594" s="1"/>
      <c r="G594" s="1"/>
    </row>
    <row r="595" spans="4:7" x14ac:dyDescent="0.25">
      <c r="D595" s="1"/>
      <c r="E595" s="1"/>
      <c r="G595" s="1"/>
    </row>
    <row r="596" spans="4:7" x14ac:dyDescent="0.25">
      <c r="D596" s="1"/>
      <c r="E596" s="1"/>
      <c r="G596" s="1"/>
    </row>
    <row r="597" spans="4:7" x14ac:dyDescent="0.25">
      <c r="D597" s="1"/>
      <c r="E597" s="1"/>
      <c r="G597" s="1"/>
    </row>
    <row r="598" spans="4:7" x14ac:dyDescent="0.25">
      <c r="D598" s="1"/>
      <c r="E598" s="1"/>
      <c r="G598" s="1"/>
    </row>
    <row r="599" spans="4:7" x14ac:dyDescent="0.25">
      <c r="D599" s="1"/>
      <c r="E599" s="1"/>
      <c r="G599" s="1"/>
    </row>
    <row r="600" spans="4:7" x14ac:dyDescent="0.25">
      <c r="D600" s="1"/>
      <c r="E600" s="1"/>
      <c r="G600" s="1"/>
    </row>
    <row r="601" spans="4:7" x14ac:dyDescent="0.25">
      <c r="D601" s="1"/>
      <c r="E601" s="1"/>
      <c r="G601" s="1"/>
    </row>
    <row r="602" spans="4:7" x14ac:dyDescent="0.25">
      <c r="D602" s="1"/>
      <c r="E602" s="1"/>
      <c r="G602" s="1"/>
    </row>
    <row r="603" spans="4:7" x14ac:dyDescent="0.25">
      <c r="D603" s="1"/>
      <c r="E603" s="1"/>
      <c r="G603" s="1"/>
    </row>
    <row r="604" spans="4:7" x14ac:dyDescent="0.25">
      <c r="D604" s="1"/>
      <c r="E604" s="1"/>
      <c r="G604" s="1"/>
    </row>
    <row r="605" spans="4:7" x14ac:dyDescent="0.25">
      <c r="D605" s="1"/>
      <c r="E605" s="1"/>
      <c r="G605" s="1"/>
    </row>
    <row r="606" spans="4:7" x14ac:dyDescent="0.25">
      <c r="D606" s="1"/>
      <c r="E606" s="1"/>
      <c r="G606" s="1"/>
    </row>
    <row r="607" spans="4:7" x14ac:dyDescent="0.25">
      <c r="D607" s="1"/>
      <c r="E607" s="1"/>
      <c r="G607" s="1"/>
    </row>
    <row r="608" spans="4:7" x14ac:dyDescent="0.25">
      <c r="D608" s="1"/>
      <c r="E608" s="1"/>
      <c r="G608" s="1"/>
    </row>
    <row r="609" spans="4:7" x14ac:dyDescent="0.25">
      <c r="D609" s="1"/>
      <c r="E609" s="1"/>
      <c r="G609" s="1"/>
    </row>
    <row r="610" spans="4:7" x14ac:dyDescent="0.25">
      <c r="D610" s="1"/>
      <c r="E610" s="1"/>
      <c r="G610" s="1"/>
    </row>
    <row r="611" spans="4:7" x14ac:dyDescent="0.25">
      <c r="D611" s="1"/>
      <c r="E611" s="1"/>
      <c r="G611" s="1"/>
    </row>
    <row r="612" spans="4:7" x14ac:dyDescent="0.25">
      <c r="D612" s="1"/>
      <c r="E612" s="1"/>
      <c r="G612" s="1"/>
    </row>
    <row r="613" spans="4:7" x14ac:dyDescent="0.25">
      <c r="D613" s="1"/>
      <c r="E613" s="1"/>
      <c r="G613" s="1"/>
    </row>
    <row r="614" spans="4:7" x14ac:dyDescent="0.25">
      <c r="D614" s="1"/>
      <c r="E614" s="1"/>
      <c r="G614" s="1"/>
    </row>
    <row r="615" spans="4:7" x14ac:dyDescent="0.25">
      <c r="D615" s="1"/>
      <c r="E615" s="1"/>
      <c r="G615" s="1"/>
    </row>
    <row r="616" spans="4:7" x14ac:dyDescent="0.25">
      <c r="D616" s="1"/>
      <c r="E616" s="1"/>
      <c r="G616" s="1"/>
    </row>
    <row r="617" spans="4:7" x14ac:dyDescent="0.25">
      <c r="D617" s="1"/>
      <c r="E617" s="1"/>
      <c r="G617" s="1"/>
    </row>
    <row r="618" spans="4:7" x14ac:dyDescent="0.25">
      <c r="D618" s="1"/>
      <c r="E618" s="1"/>
      <c r="G618" s="1"/>
    </row>
    <row r="619" spans="4:7" x14ac:dyDescent="0.25">
      <c r="D619" s="1"/>
      <c r="E619" s="1"/>
      <c r="G619" s="1"/>
    </row>
    <row r="620" spans="4:7" x14ac:dyDescent="0.25">
      <c r="D620" s="1"/>
      <c r="E620" s="1"/>
      <c r="G620" s="1"/>
    </row>
    <row r="621" spans="4:7" x14ac:dyDescent="0.25">
      <c r="D621" s="1"/>
      <c r="E621" s="1"/>
      <c r="G621" s="1"/>
    </row>
    <row r="622" spans="4:7" x14ac:dyDescent="0.25">
      <c r="D622" s="1"/>
      <c r="E622" s="1"/>
      <c r="G622" s="1"/>
    </row>
    <row r="623" spans="4:7" x14ac:dyDescent="0.25">
      <c r="D623" s="1"/>
      <c r="E623" s="1"/>
      <c r="G623" s="1"/>
    </row>
    <row r="624" spans="4:7" x14ac:dyDescent="0.25">
      <c r="D624" s="1"/>
      <c r="E624" s="1"/>
      <c r="G624" s="1"/>
    </row>
    <row r="625" spans="4:7" x14ac:dyDescent="0.25">
      <c r="D625" s="1"/>
      <c r="E625" s="1"/>
      <c r="G625" s="1"/>
    </row>
    <row r="626" spans="4:7" x14ac:dyDescent="0.25">
      <c r="D626" s="1"/>
      <c r="E626" s="1"/>
      <c r="G626" s="1"/>
    </row>
    <row r="627" spans="4:7" x14ac:dyDescent="0.25">
      <c r="D627" s="1"/>
      <c r="E627" s="1"/>
      <c r="G627" s="1"/>
    </row>
    <row r="628" spans="4:7" x14ac:dyDescent="0.25">
      <c r="D628" s="1"/>
      <c r="E628" s="1"/>
      <c r="G628" s="1"/>
    </row>
    <row r="629" spans="4:7" x14ac:dyDescent="0.25">
      <c r="D629" s="1"/>
      <c r="E629" s="1"/>
      <c r="G629" s="1"/>
    </row>
    <row r="630" spans="4:7" x14ac:dyDescent="0.25">
      <c r="D630" s="1"/>
      <c r="E630" s="1"/>
      <c r="G630" s="1"/>
    </row>
    <row r="631" spans="4:7" x14ac:dyDescent="0.25">
      <c r="D631" s="1"/>
      <c r="E631" s="1"/>
      <c r="G631" s="1"/>
    </row>
    <row r="632" spans="4:7" x14ac:dyDescent="0.25">
      <c r="D632" s="1"/>
      <c r="E632" s="1"/>
      <c r="G632" s="1"/>
    </row>
    <row r="633" spans="4:7" x14ac:dyDescent="0.25">
      <c r="D633" s="1"/>
      <c r="E633" s="1"/>
      <c r="G633" s="1"/>
    </row>
    <row r="634" spans="4:7" x14ac:dyDescent="0.25">
      <c r="D634" s="1"/>
      <c r="E634" s="1"/>
      <c r="G634" s="1"/>
    </row>
    <row r="635" spans="4:7" x14ac:dyDescent="0.25">
      <c r="D635" s="1"/>
      <c r="E635" s="1"/>
      <c r="G635" s="1"/>
    </row>
    <row r="636" spans="4:7" x14ac:dyDescent="0.25">
      <c r="D636" s="1"/>
      <c r="E636" s="1"/>
      <c r="G636" s="1"/>
    </row>
    <row r="637" spans="4:7" x14ac:dyDescent="0.25">
      <c r="D637" s="1"/>
      <c r="E637" s="1"/>
      <c r="G637" s="1"/>
    </row>
    <row r="638" spans="4:7" x14ac:dyDescent="0.25">
      <c r="D638" s="1"/>
      <c r="E638" s="1"/>
      <c r="G638" s="1"/>
    </row>
    <row r="639" spans="4:7" x14ac:dyDescent="0.25">
      <c r="D639" s="1"/>
      <c r="E639" s="1"/>
      <c r="G639" s="1"/>
    </row>
    <row r="640" spans="4:7" x14ac:dyDescent="0.25">
      <c r="D640" s="1"/>
      <c r="E640" s="1"/>
      <c r="G640" s="1"/>
    </row>
    <row r="641" spans="4:7" x14ac:dyDescent="0.25">
      <c r="D641" s="1"/>
      <c r="E641" s="1"/>
      <c r="G641" s="1"/>
    </row>
    <row r="642" spans="4:7" x14ac:dyDescent="0.25">
      <c r="D642" s="1"/>
      <c r="E642" s="1"/>
      <c r="G642" s="1"/>
    </row>
    <row r="643" spans="4:7" x14ac:dyDescent="0.25">
      <c r="D643" s="1"/>
      <c r="E643" s="1"/>
      <c r="G643" s="1"/>
    </row>
    <row r="644" spans="4:7" x14ac:dyDescent="0.25">
      <c r="D644" s="1"/>
      <c r="E644" s="1"/>
      <c r="G644" s="1"/>
    </row>
    <row r="645" spans="4:7" x14ac:dyDescent="0.25">
      <c r="D645" s="1"/>
      <c r="E645" s="1"/>
      <c r="G645" s="1"/>
    </row>
    <row r="646" spans="4:7" x14ac:dyDescent="0.25">
      <c r="D646" s="1"/>
      <c r="E646" s="1"/>
      <c r="G646" s="1"/>
    </row>
    <row r="647" spans="4:7" x14ac:dyDescent="0.25">
      <c r="D647" s="1"/>
      <c r="E647" s="1"/>
      <c r="G647" s="1"/>
    </row>
    <row r="648" spans="4:7" x14ac:dyDescent="0.25">
      <c r="D648" s="1"/>
      <c r="E648" s="1"/>
      <c r="G648" s="1"/>
    </row>
    <row r="649" spans="4:7" x14ac:dyDescent="0.25">
      <c r="D649" s="1"/>
      <c r="E649" s="1"/>
      <c r="G649" s="1"/>
    </row>
    <row r="650" spans="4:7" x14ac:dyDescent="0.25">
      <c r="D650" s="1"/>
      <c r="E650" s="1"/>
      <c r="G650" s="1"/>
    </row>
    <row r="651" spans="4:7" x14ac:dyDescent="0.25">
      <c r="D651" s="1"/>
      <c r="E651" s="1"/>
      <c r="G651" s="1"/>
    </row>
    <row r="652" spans="4:7" x14ac:dyDescent="0.25">
      <c r="D652" s="1"/>
      <c r="E652" s="1"/>
      <c r="G652" s="1"/>
    </row>
    <row r="653" spans="4:7" x14ac:dyDescent="0.25">
      <c r="D653" s="1"/>
      <c r="E653" s="1"/>
      <c r="G653" s="1"/>
    </row>
    <row r="654" spans="4:7" x14ac:dyDescent="0.25">
      <c r="D654" s="1"/>
      <c r="E654" s="1"/>
      <c r="G654" s="1"/>
    </row>
    <row r="655" spans="4:7" x14ac:dyDescent="0.25">
      <c r="D655" s="1"/>
      <c r="E655" s="1"/>
      <c r="G655" s="1"/>
    </row>
    <row r="656" spans="4:7" x14ac:dyDescent="0.25">
      <c r="D656" s="1"/>
      <c r="E656" s="1"/>
      <c r="G656" s="1"/>
    </row>
    <row r="657" spans="4:7" x14ac:dyDescent="0.25">
      <c r="D657" s="1"/>
      <c r="E657" s="1"/>
      <c r="G657" s="1"/>
    </row>
    <row r="658" spans="4:7" x14ac:dyDescent="0.25">
      <c r="D658" s="1"/>
      <c r="E658" s="1"/>
      <c r="G658" s="1"/>
    </row>
    <row r="659" spans="4:7" x14ac:dyDescent="0.25">
      <c r="D659" s="1"/>
      <c r="E659" s="1"/>
      <c r="G659" s="1"/>
    </row>
    <row r="660" spans="4:7" x14ac:dyDescent="0.25">
      <c r="D660" s="1"/>
      <c r="E660" s="1"/>
      <c r="G660" s="1"/>
    </row>
    <row r="661" spans="4:7" x14ac:dyDescent="0.25">
      <c r="D661" s="1"/>
      <c r="E661" s="1"/>
      <c r="G661" s="1"/>
    </row>
    <row r="662" spans="4:7" x14ac:dyDescent="0.25">
      <c r="D662" s="1"/>
      <c r="E662" s="1"/>
      <c r="G662" s="1"/>
    </row>
    <row r="663" spans="4:7" x14ac:dyDescent="0.25">
      <c r="D663" s="1"/>
      <c r="E663" s="1"/>
      <c r="G663" s="1"/>
    </row>
    <row r="664" spans="4:7" x14ac:dyDescent="0.25">
      <c r="D664" s="1"/>
      <c r="E664" s="1"/>
      <c r="G664" s="1"/>
    </row>
    <row r="665" spans="4:7" x14ac:dyDescent="0.25">
      <c r="D665" s="1"/>
      <c r="E665" s="1"/>
      <c r="G665" s="1"/>
    </row>
    <row r="666" spans="4:7" x14ac:dyDescent="0.25">
      <c r="D666" s="1"/>
      <c r="E666" s="1"/>
      <c r="G666" s="1"/>
    </row>
    <row r="667" spans="4:7" x14ac:dyDescent="0.25">
      <c r="D667" s="1"/>
      <c r="E667" s="1"/>
      <c r="G667" s="1"/>
    </row>
    <row r="668" spans="4:7" x14ac:dyDescent="0.25">
      <c r="D668" s="1"/>
      <c r="E668" s="1"/>
      <c r="G668" s="1"/>
    </row>
    <row r="669" spans="4:7" x14ac:dyDescent="0.25">
      <c r="D669" s="1"/>
      <c r="E669" s="1"/>
      <c r="G669" s="1"/>
    </row>
    <row r="670" spans="4:7" x14ac:dyDescent="0.25">
      <c r="D670" s="1"/>
      <c r="E670" s="1"/>
      <c r="G670" s="1"/>
    </row>
    <row r="671" spans="4:7" x14ac:dyDescent="0.25">
      <c r="D671" s="1"/>
      <c r="E671" s="1"/>
      <c r="G671" s="1"/>
    </row>
    <row r="672" spans="4:7" x14ac:dyDescent="0.25">
      <c r="D672" s="1"/>
      <c r="E672" s="1"/>
      <c r="G672" s="1"/>
    </row>
    <row r="673" spans="4:7" x14ac:dyDescent="0.25">
      <c r="D673" s="1"/>
      <c r="E673" s="1"/>
      <c r="G673" s="1"/>
    </row>
    <row r="674" spans="4:7" x14ac:dyDescent="0.25">
      <c r="D674" s="1"/>
      <c r="E674" s="1"/>
      <c r="G674" s="1"/>
    </row>
    <row r="675" spans="4:7" x14ac:dyDescent="0.25">
      <c r="D675" s="1"/>
      <c r="E675" s="1"/>
      <c r="G675" s="1"/>
    </row>
    <row r="676" spans="4:7" x14ac:dyDescent="0.25">
      <c r="D676" s="1"/>
      <c r="E676" s="1"/>
      <c r="G676" s="1"/>
    </row>
    <row r="677" spans="4:7" x14ac:dyDescent="0.25">
      <c r="D677" s="1"/>
      <c r="E677" s="1"/>
      <c r="G677" s="1"/>
    </row>
    <row r="678" spans="4:7" x14ac:dyDescent="0.25">
      <c r="D678" s="1"/>
      <c r="E678" s="1"/>
      <c r="G678" s="1"/>
    </row>
    <row r="679" spans="4:7" x14ac:dyDescent="0.25">
      <c r="D679" s="1"/>
      <c r="E679" s="1"/>
      <c r="G679" s="1"/>
    </row>
    <row r="680" spans="4:7" x14ac:dyDescent="0.25">
      <c r="D680" s="1"/>
      <c r="E680" s="1"/>
      <c r="G680" s="1"/>
    </row>
    <row r="681" spans="4:7" x14ac:dyDescent="0.25">
      <c r="D681" s="1"/>
      <c r="E681" s="1"/>
      <c r="G681" s="1"/>
    </row>
    <row r="682" spans="4:7" x14ac:dyDescent="0.25">
      <c r="D682" s="1"/>
      <c r="E682" s="1"/>
      <c r="G682" s="1"/>
    </row>
    <row r="683" spans="4:7" x14ac:dyDescent="0.25">
      <c r="D683" s="1"/>
      <c r="E683" s="1"/>
      <c r="G683" s="1"/>
    </row>
    <row r="684" spans="4:7" x14ac:dyDescent="0.25">
      <c r="D684" s="1"/>
      <c r="E684" s="1"/>
      <c r="G684" s="1"/>
    </row>
    <row r="685" spans="4:7" x14ac:dyDescent="0.25">
      <c r="D685" s="1"/>
      <c r="E685" s="1"/>
      <c r="G685" s="1"/>
    </row>
    <row r="686" spans="4:7" x14ac:dyDescent="0.25">
      <c r="D686" s="1"/>
      <c r="E686" s="1"/>
      <c r="G686" s="1"/>
    </row>
    <row r="687" spans="4:7" x14ac:dyDescent="0.25">
      <c r="D687" s="1"/>
      <c r="E687" s="1"/>
      <c r="G687" s="1"/>
    </row>
    <row r="688" spans="4:7" x14ac:dyDescent="0.25">
      <c r="D688" s="1"/>
      <c r="E688" s="1"/>
      <c r="G688" s="1"/>
    </row>
    <row r="689" spans="4:7" x14ac:dyDescent="0.25">
      <c r="D689" s="1"/>
      <c r="E689" s="1"/>
      <c r="G689" s="1"/>
    </row>
    <row r="690" spans="4:7" x14ac:dyDescent="0.25">
      <c r="D690" s="1"/>
      <c r="E690" s="1"/>
      <c r="G690" s="1"/>
    </row>
    <row r="691" spans="4:7" x14ac:dyDescent="0.25">
      <c r="D691" s="1"/>
      <c r="E691" s="1"/>
      <c r="G691" s="1"/>
    </row>
    <row r="692" spans="4:7" x14ac:dyDescent="0.25">
      <c r="D692" s="1"/>
      <c r="E692" s="1"/>
      <c r="G692" s="1"/>
    </row>
    <row r="693" spans="4:7" x14ac:dyDescent="0.25">
      <c r="D693" s="1"/>
      <c r="E693" s="1"/>
      <c r="G693" s="1"/>
    </row>
    <row r="694" spans="4:7" x14ac:dyDescent="0.25">
      <c r="D694" s="1"/>
      <c r="E694" s="1"/>
      <c r="G694" s="1"/>
    </row>
    <row r="695" spans="4:7" x14ac:dyDescent="0.25">
      <c r="D695" s="1"/>
      <c r="E695" s="1"/>
      <c r="G695" s="1"/>
    </row>
    <row r="696" spans="4:7" x14ac:dyDescent="0.25">
      <c r="D696" s="1"/>
      <c r="E696" s="1"/>
      <c r="G696" s="1"/>
    </row>
    <row r="697" spans="4:7" x14ac:dyDescent="0.25">
      <c r="D697" s="1"/>
      <c r="E697" s="1"/>
      <c r="G697" s="1"/>
    </row>
    <row r="698" spans="4:7" x14ac:dyDescent="0.25">
      <c r="D698" s="1"/>
      <c r="E698" s="1"/>
      <c r="G698" s="1"/>
    </row>
    <row r="699" spans="4:7" x14ac:dyDescent="0.25">
      <c r="D699" s="1"/>
      <c r="E699" s="1"/>
      <c r="G699" s="1"/>
    </row>
    <row r="700" spans="4:7" x14ac:dyDescent="0.25">
      <c r="D700" s="1"/>
      <c r="E700" s="1"/>
      <c r="G700" s="1"/>
    </row>
    <row r="701" spans="4:7" x14ac:dyDescent="0.25">
      <c r="D701" s="1"/>
      <c r="E701" s="1"/>
      <c r="G701" s="1"/>
    </row>
    <row r="702" spans="4:7" x14ac:dyDescent="0.25">
      <c r="D702" s="1"/>
      <c r="E702" s="1"/>
      <c r="G702" s="1"/>
    </row>
    <row r="703" spans="4:7" x14ac:dyDescent="0.25">
      <c r="D703" s="1"/>
      <c r="E703" s="1"/>
      <c r="G703" s="1"/>
    </row>
    <row r="704" spans="4:7" x14ac:dyDescent="0.25">
      <c r="D704" s="1"/>
      <c r="E704" s="1"/>
      <c r="G704" s="1"/>
    </row>
    <row r="705" spans="4:7" x14ac:dyDescent="0.25">
      <c r="D705" s="1"/>
      <c r="E705" s="1"/>
      <c r="G705" s="1"/>
    </row>
    <row r="706" spans="4:7" x14ac:dyDescent="0.25">
      <c r="D706" s="1"/>
      <c r="E706" s="1"/>
      <c r="G706" s="1"/>
    </row>
    <row r="707" spans="4:7" x14ac:dyDescent="0.25">
      <c r="D707" s="1"/>
      <c r="E707" s="1"/>
      <c r="G707" s="1"/>
    </row>
    <row r="708" spans="4:7" x14ac:dyDescent="0.25">
      <c r="D708" s="1"/>
      <c r="E708" s="1"/>
      <c r="G708" s="1"/>
    </row>
    <row r="709" spans="4:7" x14ac:dyDescent="0.25">
      <c r="D709" s="1"/>
      <c r="E709" s="1"/>
      <c r="G709" s="1"/>
    </row>
    <row r="710" spans="4:7" x14ac:dyDescent="0.25">
      <c r="D710" s="1"/>
      <c r="E710" s="1"/>
      <c r="G710" s="1"/>
    </row>
    <row r="711" spans="4:7" x14ac:dyDescent="0.25">
      <c r="D711" s="1"/>
      <c r="E711" s="1"/>
      <c r="G711" s="1"/>
    </row>
    <row r="712" spans="4:7" x14ac:dyDescent="0.25">
      <c r="D712" s="1"/>
      <c r="E712" s="1"/>
      <c r="G712" s="1"/>
    </row>
    <row r="713" spans="4:7" x14ac:dyDescent="0.25">
      <c r="D713" s="1"/>
      <c r="E713" s="1"/>
      <c r="G713" s="1"/>
    </row>
    <row r="714" spans="4:7" x14ac:dyDescent="0.25">
      <c r="D714" s="1"/>
      <c r="E714" s="1"/>
      <c r="G714" s="1"/>
    </row>
    <row r="715" spans="4:7" x14ac:dyDescent="0.25">
      <c r="D715" s="1"/>
      <c r="E715" s="1"/>
      <c r="G715" s="1"/>
    </row>
    <row r="716" spans="4:7" x14ac:dyDescent="0.25">
      <c r="D716" s="1"/>
      <c r="E716" s="1"/>
      <c r="G716" s="1"/>
    </row>
    <row r="717" spans="4:7" x14ac:dyDescent="0.25">
      <c r="D717" s="1"/>
      <c r="E717" s="1"/>
      <c r="G717" s="1"/>
    </row>
    <row r="718" spans="4:7" x14ac:dyDescent="0.25">
      <c r="D718" s="1"/>
      <c r="E718" s="1"/>
      <c r="G718" s="1"/>
    </row>
    <row r="719" spans="4:7" x14ac:dyDescent="0.25">
      <c r="D719" s="1"/>
      <c r="E719" s="1"/>
      <c r="G719" s="1"/>
    </row>
    <row r="720" spans="4:7" x14ac:dyDescent="0.25">
      <c r="D720" s="1"/>
      <c r="E720" s="1"/>
      <c r="G720" s="1"/>
    </row>
    <row r="721" spans="4:7" x14ac:dyDescent="0.25">
      <c r="D721" s="1"/>
      <c r="E721" s="1"/>
      <c r="G721" s="1"/>
    </row>
    <row r="722" spans="4:7" x14ac:dyDescent="0.25">
      <c r="D722" s="1"/>
      <c r="E722" s="1"/>
      <c r="G722" s="1"/>
    </row>
    <row r="723" spans="4:7" x14ac:dyDescent="0.25">
      <c r="D723" s="1"/>
      <c r="E723" s="1"/>
      <c r="G723" s="1"/>
    </row>
    <row r="724" spans="4:7" x14ac:dyDescent="0.25">
      <c r="D724" s="1"/>
      <c r="E724" s="1"/>
      <c r="G724" s="1"/>
    </row>
    <row r="725" spans="4:7" x14ac:dyDescent="0.25">
      <c r="D725" s="1"/>
      <c r="E725" s="1"/>
      <c r="G725" s="1"/>
    </row>
    <row r="726" spans="4:7" x14ac:dyDescent="0.25">
      <c r="D726" s="1"/>
      <c r="E726" s="1"/>
      <c r="G726" s="1"/>
    </row>
    <row r="727" spans="4:7" x14ac:dyDescent="0.25">
      <c r="D727" s="1"/>
      <c r="E727" s="1"/>
      <c r="G727" s="1"/>
    </row>
    <row r="728" spans="4:7" x14ac:dyDescent="0.25">
      <c r="D728" s="1"/>
      <c r="E728" s="1"/>
      <c r="G728" s="1"/>
    </row>
    <row r="729" spans="4:7" x14ac:dyDescent="0.25">
      <c r="D729" s="1"/>
      <c r="E729" s="1"/>
      <c r="G729" s="1"/>
    </row>
    <row r="730" spans="4:7" x14ac:dyDescent="0.25">
      <c r="D730" s="1"/>
      <c r="E730" s="1"/>
      <c r="G730" s="1"/>
    </row>
    <row r="731" spans="4:7" x14ac:dyDescent="0.25">
      <c r="D731" s="1"/>
      <c r="E731" s="1"/>
      <c r="G731" s="1"/>
    </row>
    <row r="732" spans="4:7" x14ac:dyDescent="0.25">
      <c r="D732" s="1"/>
      <c r="E732" s="1"/>
      <c r="G732" s="1"/>
    </row>
    <row r="733" spans="4:7" x14ac:dyDescent="0.25">
      <c r="D733" s="1"/>
      <c r="E733" s="1"/>
      <c r="G733" s="1"/>
    </row>
    <row r="734" spans="4:7" x14ac:dyDescent="0.25">
      <c r="D734" s="1"/>
      <c r="E734" s="1"/>
      <c r="G734" s="1"/>
    </row>
    <row r="735" spans="4:7" x14ac:dyDescent="0.25">
      <c r="D735" s="1"/>
      <c r="E735" s="1"/>
      <c r="G735" s="1"/>
    </row>
    <row r="736" spans="4:7" x14ac:dyDescent="0.25">
      <c r="D736" s="1"/>
      <c r="E736" s="1"/>
      <c r="G736" s="1"/>
    </row>
    <row r="737" spans="4:7" x14ac:dyDescent="0.25">
      <c r="D737" s="1"/>
      <c r="E737" s="1"/>
      <c r="G737" s="1"/>
    </row>
    <row r="738" spans="4:7" x14ac:dyDescent="0.25">
      <c r="D738" s="1"/>
      <c r="E738" s="1"/>
      <c r="G738" s="1"/>
    </row>
    <row r="739" spans="4:7" x14ac:dyDescent="0.25">
      <c r="D739" s="1"/>
      <c r="E739" s="1"/>
      <c r="G739" s="1"/>
    </row>
    <row r="740" spans="4:7" x14ac:dyDescent="0.25">
      <c r="D740" s="1"/>
      <c r="E740" s="1"/>
      <c r="G740" s="1"/>
    </row>
    <row r="741" spans="4:7" x14ac:dyDescent="0.25">
      <c r="D741" s="1"/>
      <c r="E741" s="1"/>
      <c r="G741" s="1"/>
    </row>
    <row r="742" spans="4:7" x14ac:dyDescent="0.25">
      <c r="D742" s="1"/>
      <c r="E742" s="1"/>
      <c r="G742" s="1"/>
    </row>
    <row r="743" spans="4:7" x14ac:dyDescent="0.25">
      <c r="D743" s="1"/>
      <c r="E743" s="1"/>
      <c r="G743" s="1"/>
    </row>
    <row r="744" spans="4:7" x14ac:dyDescent="0.25">
      <c r="D744" s="1"/>
      <c r="E744" s="1"/>
      <c r="G744" s="1"/>
    </row>
    <row r="745" spans="4:7" x14ac:dyDescent="0.25">
      <c r="D745" s="1"/>
      <c r="E745" s="1"/>
      <c r="G745" s="1"/>
    </row>
    <row r="746" spans="4:7" x14ac:dyDescent="0.25">
      <c r="D746" s="1"/>
      <c r="E746" s="1"/>
      <c r="G746" s="1"/>
    </row>
    <row r="747" spans="4:7" x14ac:dyDescent="0.25">
      <c r="D747" s="1"/>
      <c r="E747" s="1"/>
      <c r="G747" s="1"/>
    </row>
    <row r="748" spans="4:7" x14ac:dyDescent="0.25">
      <c r="D748" s="1"/>
      <c r="E748" s="1"/>
      <c r="G748" s="1"/>
    </row>
    <row r="749" spans="4:7" x14ac:dyDescent="0.25">
      <c r="D749" s="1"/>
      <c r="E749" s="1"/>
      <c r="G749" s="1"/>
    </row>
    <row r="750" spans="4:7" x14ac:dyDescent="0.25">
      <c r="D750" s="1"/>
      <c r="E750" s="1"/>
      <c r="G750" s="1"/>
    </row>
    <row r="751" spans="4:7" x14ac:dyDescent="0.25">
      <c r="D751" s="1"/>
      <c r="E751" s="1"/>
      <c r="G751" s="1"/>
    </row>
    <row r="752" spans="4:7" x14ac:dyDescent="0.25">
      <c r="D752" s="1"/>
      <c r="E752" s="1"/>
      <c r="G752" s="1"/>
    </row>
    <row r="753" spans="4:7" x14ac:dyDescent="0.25">
      <c r="D753" s="1"/>
      <c r="E753" s="1"/>
      <c r="G753" s="1"/>
    </row>
    <row r="754" spans="4:7" x14ac:dyDescent="0.25">
      <c r="D754" s="1"/>
      <c r="E754" s="1"/>
      <c r="G754" s="1"/>
    </row>
    <row r="755" spans="4:7" x14ac:dyDescent="0.25">
      <c r="D755" s="1"/>
      <c r="E755" s="1"/>
      <c r="G755" s="1"/>
    </row>
    <row r="756" spans="4:7" x14ac:dyDescent="0.25">
      <c r="D756" s="1"/>
      <c r="E756" s="1"/>
      <c r="G756" s="1"/>
    </row>
    <row r="757" spans="4:7" x14ac:dyDescent="0.25">
      <c r="D757" s="1"/>
      <c r="E757" s="1"/>
      <c r="G757" s="1"/>
    </row>
    <row r="758" spans="4:7" x14ac:dyDescent="0.25">
      <c r="D758" s="1"/>
      <c r="E758" s="1"/>
      <c r="G758" s="1"/>
    </row>
    <row r="759" spans="4:7" x14ac:dyDescent="0.25">
      <c r="D759" s="1"/>
      <c r="E759" s="1"/>
      <c r="G759" s="1"/>
    </row>
    <row r="760" spans="4:7" x14ac:dyDescent="0.25">
      <c r="D760" s="1"/>
      <c r="E760" s="1"/>
      <c r="G760" s="1"/>
    </row>
    <row r="761" spans="4:7" x14ac:dyDescent="0.25">
      <c r="D761" s="1"/>
      <c r="E761" s="1"/>
      <c r="G761" s="1"/>
    </row>
    <row r="762" spans="4:7" x14ac:dyDescent="0.25">
      <c r="D762" s="1"/>
      <c r="E762" s="1"/>
      <c r="G762" s="1"/>
    </row>
    <row r="763" spans="4:7" x14ac:dyDescent="0.25">
      <c r="D763" s="1"/>
      <c r="E763" s="1"/>
      <c r="G763" s="1"/>
    </row>
    <row r="764" spans="4:7" x14ac:dyDescent="0.25">
      <c r="D764" s="1"/>
      <c r="E764" s="1"/>
      <c r="G764" s="1"/>
    </row>
    <row r="765" spans="4:7" x14ac:dyDescent="0.25">
      <c r="D765" s="1"/>
      <c r="E765" s="1"/>
      <c r="G765" s="1"/>
    </row>
    <row r="766" spans="4:7" x14ac:dyDescent="0.25">
      <c r="D766" s="1"/>
      <c r="E766" s="1"/>
      <c r="G766" s="1"/>
    </row>
    <row r="767" spans="4:7" x14ac:dyDescent="0.25">
      <c r="D767" s="1"/>
      <c r="E767" s="1"/>
      <c r="G767" s="1"/>
    </row>
    <row r="768" spans="4:7" x14ac:dyDescent="0.25">
      <c r="D768" s="1"/>
      <c r="E768" s="1"/>
      <c r="G768" s="1"/>
    </row>
    <row r="769" spans="4:7" x14ac:dyDescent="0.25">
      <c r="D769" s="1"/>
      <c r="E769" s="1"/>
      <c r="G769" s="1"/>
    </row>
    <row r="770" spans="4:7" x14ac:dyDescent="0.25">
      <c r="D770" s="1"/>
      <c r="E770" s="1"/>
      <c r="G770" s="1"/>
    </row>
    <row r="771" spans="4:7" x14ac:dyDescent="0.25">
      <c r="D771" s="1"/>
      <c r="E771" s="1"/>
      <c r="G771" s="1"/>
    </row>
    <row r="772" spans="4:7" x14ac:dyDescent="0.25">
      <c r="D772" s="1"/>
      <c r="E772" s="1"/>
      <c r="G772" s="1"/>
    </row>
    <row r="773" spans="4:7" x14ac:dyDescent="0.25">
      <c r="D773" s="1"/>
      <c r="E773" s="1"/>
      <c r="G773" s="1"/>
    </row>
    <row r="774" spans="4:7" x14ac:dyDescent="0.25">
      <c r="D774" s="1"/>
      <c r="E774" s="1"/>
      <c r="G774" s="1"/>
    </row>
    <row r="775" spans="4:7" x14ac:dyDescent="0.25">
      <c r="D775" s="1"/>
      <c r="E775" s="1"/>
      <c r="G775" s="1"/>
    </row>
    <row r="776" spans="4:7" x14ac:dyDescent="0.25">
      <c r="D776" s="1"/>
      <c r="E776" s="1"/>
      <c r="G776" s="1"/>
    </row>
    <row r="777" spans="4:7" x14ac:dyDescent="0.25">
      <c r="D777" s="1"/>
      <c r="E777" s="1"/>
      <c r="G777" s="1"/>
    </row>
    <row r="778" spans="4:7" x14ac:dyDescent="0.25">
      <c r="D778" s="1"/>
      <c r="E778" s="1"/>
      <c r="G778" s="1"/>
    </row>
    <row r="779" spans="4:7" x14ac:dyDescent="0.25">
      <c r="D779" s="1"/>
      <c r="E779" s="1"/>
      <c r="G779" s="1"/>
    </row>
    <row r="780" spans="4:7" x14ac:dyDescent="0.25">
      <c r="D780" s="1"/>
      <c r="E780" s="1"/>
      <c r="G780" s="1"/>
    </row>
    <row r="781" spans="4:7" x14ac:dyDescent="0.25">
      <c r="D781" s="1"/>
      <c r="E781" s="1"/>
      <c r="G781" s="1"/>
    </row>
    <row r="782" spans="4:7" x14ac:dyDescent="0.25">
      <c r="D782" s="1"/>
      <c r="E782" s="1"/>
      <c r="G782" s="1"/>
    </row>
    <row r="783" spans="4:7" x14ac:dyDescent="0.25">
      <c r="D783" s="1"/>
      <c r="E783" s="1"/>
      <c r="G783" s="1"/>
    </row>
    <row r="784" spans="4:7" x14ac:dyDescent="0.25">
      <c r="D784" s="1"/>
      <c r="E784" s="1"/>
      <c r="G784" s="1"/>
    </row>
    <row r="785" spans="4:7" x14ac:dyDescent="0.25">
      <c r="D785" s="1"/>
      <c r="E785" s="1"/>
      <c r="G785" s="1"/>
    </row>
    <row r="786" spans="4:7" x14ac:dyDescent="0.25">
      <c r="D786" s="1"/>
      <c r="E786" s="1"/>
      <c r="G786" s="1"/>
    </row>
    <row r="787" spans="4:7" x14ac:dyDescent="0.25">
      <c r="D787" s="1"/>
      <c r="E787" s="1"/>
      <c r="G787" s="1"/>
    </row>
    <row r="788" spans="4:7" x14ac:dyDescent="0.25">
      <c r="D788" s="1"/>
      <c r="E788" s="1"/>
      <c r="G788" s="1"/>
    </row>
    <row r="789" spans="4:7" x14ac:dyDescent="0.25">
      <c r="D789" s="1"/>
      <c r="E789" s="1"/>
      <c r="G789" s="1"/>
    </row>
    <row r="790" spans="4:7" x14ac:dyDescent="0.25">
      <c r="D790" s="1"/>
      <c r="E790" s="1"/>
      <c r="G790" s="1"/>
    </row>
    <row r="791" spans="4:7" x14ac:dyDescent="0.25">
      <c r="D791" s="1"/>
      <c r="E791" s="1"/>
      <c r="G791" s="1"/>
    </row>
    <row r="792" spans="4:7" x14ac:dyDescent="0.25">
      <c r="D792" s="1"/>
      <c r="E792" s="1"/>
      <c r="G792" s="1"/>
    </row>
    <row r="793" spans="4:7" x14ac:dyDescent="0.25">
      <c r="D793" s="1"/>
      <c r="E793" s="1"/>
      <c r="G793" s="1"/>
    </row>
    <row r="794" spans="4:7" x14ac:dyDescent="0.25">
      <c r="D794" s="1"/>
      <c r="E794" s="1"/>
      <c r="G794" s="1"/>
    </row>
    <row r="795" spans="4:7" x14ac:dyDescent="0.25">
      <c r="D795" s="1"/>
      <c r="E795" s="1"/>
      <c r="G795" s="1"/>
    </row>
    <row r="796" spans="4:7" x14ac:dyDescent="0.25">
      <c r="D796" s="1"/>
      <c r="E796" s="1"/>
      <c r="G796" s="1"/>
    </row>
    <row r="797" spans="4:7" x14ac:dyDescent="0.25">
      <c r="D797" s="1"/>
      <c r="E797" s="1"/>
      <c r="G797" s="1"/>
    </row>
    <row r="798" spans="4:7" x14ac:dyDescent="0.25">
      <c r="D798" s="1"/>
      <c r="E798" s="1"/>
      <c r="G798" s="1"/>
    </row>
    <row r="799" spans="4:7" x14ac:dyDescent="0.25">
      <c r="D799" s="1"/>
      <c r="E799" s="1"/>
      <c r="G799" s="1"/>
    </row>
    <row r="800" spans="4:7" x14ac:dyDescent="0.25">
      <c r="D800" s="1"/>
      <c r="E800" s="1"/>
      <c r="G800" s="1"/>
    </row>
    <row r="801" spans="4:7" x14ac:dyDescent="0.25">
      <c r="D801" s="1"/>
      <c r="E801" s="1"/>
      <c r="G801" s="1"/>
    </row>
    <row r="802" spans="4:7" x14ac:dyDescent="0.25">
      <c r="D802" s="1"/>
      <c r="E802" s="1"/>
      <c r="G802" s="1"/>
    </row>
    <row r="803" spans="4:7" x14ac:dyDescent="0.25">
      <c r="D803" s="1"/>
      <c r="E803" s="1"/>
      <c r="G803" s="1"/>
    </row>
    <row r="804" spans="4:7" x14ac:dyDescent="0.25">
      <c r="D804" s="1"/>
      <c r="E804" s="1"/>
      <c r="G804" s="1"/>
    </row>
    <row r="805" spans="4:7" x14ac:dyDescent="0.25">
      <c r="D805" s="1"/>
      <c r="E805" s="1"/>
      <c r="G805" s="1"/>
    </row>
    <row r="806" spans="4:7" x14ac:dyDescent="0.25">
      <c r="D806" s="1"/>
      <c r="E806" s="1"/>
      <c r="G806" s="1"/>
    </row>
    <row r="807" spans="4:7" x14ac:dyDescent="0.25">
      <c r="D807" s="1"/>
      <c r="E807" s="1"/>
      <c r="G807" s="1"/>
    </row>
    <row r="808" spans="4:7" x14ac:dyDescent="0.25">
      <c r="D808" s="1"/>
      <c r="E808" s="1"/>
      <c r="G808" s="1"/>
    </row>
    <row r="809" spans="4:7" x14ac:dyDescent="0.25">
      <c r="D809" s="1"/>
      <c r="E809" s="1"/>
      <c r="G809" s="1"/>
    </row>
    <row r="810" spans="4:7" x14ac:dyDescent="0.25">
      <c r="D810" s="1"/>
      <c r="E810" s="1"/>
      <c r="G810" s="1"/>
    </row>
    <row r="811" spans="4:7" x14ac:dyDescent="0.25">
      <c r="D811" s="1"/>
      <c r="E811" s="1"/>
      <c r="G811" s="1"/>
    </row>
    <row r="812" spans="4:7" x14ac:dyDescent="0.25">
      <c r="D812" s="1"/>
      <c r="E812" s="1"/>
      <c r="G812" s="1"/>
    </row>
    <row r="813" spans="4:7" x14ac:dyDescent="0.25">
      <c r="D813" s="1"/>
      <c r="E813" s="1"/>
      <c r="G813" s="1"/>
    </row>
    <row r="814" spans="4:7" x14ac:dyDescent="0.25">
      <c r="D814" s="1"/>
      <c r="E814" s="1"/>
      <c r="G814" s="1"/>
    </row>
    <row r="815" spans="4:7" x14ac:dyDescent="0.25">
      <c r="D815" s="1"/>
      <c r="E815" s="1"/>
      <c r="G815" s="1"/>
    </row>
    <row r="816" spans="4:7" x14ac:dyDescent="0.25">
      <c r="D816" s="1"/>
      <c r="E816" s="1"/>
      <c r="G816" s="1"/>
    </row>
    <row r="817" spans="4:7" x14ac:dyDescent="0.25">
      <c r="D817" s="1"/>
      <c r="E817" s="1"/>
      <c r="G817" s="1"/>
    </row>
    <row r="818" spans="4:7" x14ac:dyDescent="0.25">
      <c r="D818" s="1"/>
      <c r="E818" s="1"/>
      <c r="G818" s="1"/>
    </row>
    <row r="819" spans="4:7" x14ac:dyDescent="0.25">
      <c r="D819" s="1"/>
      <c r="E819" s="1"/>
      <c r="G819" s="1"/>
    </row>
    <row r="820" spans="4:7" x14ac:dyDescent="0.25">
      <c r="D820" s="1"/>
      <c r="E820" s="1"/>
      <c r="G820" s="1"/>
    </row>
    <row r="821" spans="4:7" x14ac:dyDescent="0.25">
      <c r="D821" s="1"/>
      <c r="E821" s="1"/>
      <c r="G821" s="1"/>
    </row>
    <row r="822" spans="4:7" x14ac:dyDescent="0.25">
      <c r="D822" s="1"/>
      <c r="E822" s="1"/>
      <c r="G822" s="1"/>
    </row>
    <row r="823" spans="4:7" x14ac:dyDescent="0.25">
      <c r="D823" s="1"/>
      <c r="E823" s="1"/>
      <c r="G823" s="1"/>
    </row>
    <row r="824" spans="4:7" x14ac:dyDescent="0.25">
      <c r="D824" s="1"/>
      <c r="E824" s="1"/>
      <c r="G824" s="1"/>
    </row>
    <row r="825" spans="4:7" x14ac:dyDescent="0.25">
      <c r="D825" s="1"/>
      <c r="E825" s="1"/>
      <c r="G825" s="1"/>
    </row>
    <row r="826" spans="4:7" x14ac:dyDescent="0.25">
      <c r="D826" s="1"/>
      <c r="E826" s="1"/>
      <c r="G826" s="1"/>
    </row>
    <row r="827" spans="4:7" x14ac:dyDescent="0.25">
      <c r="D827" s="1"/>
      <c r="E827" s="1"/>
      <c r="G827" s="1"/>
    </row>
    <row r="828" spans="4:7" x14ac:dyDescent="0.25">
      <c r="D828" s="1"/>
      <c r="E828" s="1"/>
      <c r="G828" s="1"/>
    </row>
    <row r="829" spans="4:7" x14ac:dyDescent="0.25">
      <c r="D829" s="1"/>
      <c r="E829" s="1"/>
      <c r="G829" s="1"/>
    </row>
    <row r="830" spans="4:7" x14ac:dyDescent="0.25">
      <c r="D830" s="1"/>
      <c r="E830" s="1"/>
      <c r="G830" s="1"/>
    </row>
    <row r="831" spans="4:7" x14ac:dyDescent="0.25">
      <c r="D831" s="1"/>
      <c r="E831" s="1"/>
      <c r="G831" s="1"/>
    </row>
    <row r="832" spans="4:7" x14ac:dyDescent="0.25">
      <c r="D832" s="1"/>
      <c r="E832" s="1"/>
      <c r="G832" s="1"/>
    </row>
    <row r="833" spans="4:7" x14ac:dyDescent="0.25">
      <c r="D833" s="1"/>
      <c r="E833" s="1"/>
      <c r="G833" s="1"/>
    </row>
    <row r="834" spans="4:7" x14ac:dyDescent="0.25">
      <c r="D834" s="1"/>
      <c r="E834" s="1"/>
      <c r="G834" s="1"/>
    </row>
    <row r="835" spans="4:7" x14ac:dyDescent="0.25">
      <c r="D835" s="1"/>
      <c r="E835" s="1"/>
      <c r="G835" s="1"/>
    </row>
    <row r="836" spans="4:7" x14ac:dyDescent="0.25">
      <c r="D836" s="1"/>
      <c r="E836" s="1"/>
      <c r="G836" s="1"/>
    </row>
    <row r="837" spans="4:7" x14ac:dyDescent="0.25">
      <c r="D837" s="1"/>
      <c r="E837" s="1"/>
      <c r="G837" s="1"/>
    </row>
    <row r="838" spans="4:7" x14ac:dyDescent="0.25">
      <c r="D838" s="1"/>
      <c r="E838" s="1"/>
      <c r="G838" s="1"/>
    </row>
    <row r="839" spans="4:7" x14ac:dyDescent="0.25">
      <c r="D839" s="1"/>
      <c r="E839" s="1"/>
      <c r="G839" s="1"/>
    </row>
    <row r="840" spans="4:7" x14ac:dyDescent="0.25">
      <c r="D840" s="1"/>
      <c r="E840" s="1"/>
      <c r="G840" s="1"/>
    </row>
    <row r="841" spans="4:7" x14ac:dyDescent="0.25">
      <c r="D841" s="1"/>
      <c r="E841" s="1"/>
      <c r="G841" s="1"/>
    </row>
    <row r="842" spans="4:7" x14ac:dyDescent="0.25">
      <c r="D842" s="1"/>
      <c r="E842" s="1"/>
      <c r="G842" s="1"/>
    </row>
    <row r="843" spans="4:7" x14ac:dyDescent="0.25">
      <c r="D843" s="1"/>
      <c r="E843" s="1"/>
      <c r="G843" s="1"/>
    </row>
    <row r="844" spans="4:7" x14ac:dyDescent="0.25">
      <c r="D844" s="1"/>
      <c r="E844" s="1"/>
      <c r="G844" s="1"/>
    </row>
    <row r="845" spans="4:7" x14ac:dyDescent="0.25">
      <c r="D845" s="1"/>
      <c r="E845" s="1"/>
      <c r="G845" s="1"/>
    </row>
    <row r="846" spans="4:7" x14ac:dyDescent="0.25">
      <c r="D846" s="1"/>
      <c r="E846" s="1"/>
      <c r="G846" s="1"/>
    </row>
    <row r="847" spans="4:7" x14ac:dyDescent="0.25">
      <c r="D847" s="1"/>
      <c r="E847" s="1"/>
      <c r="G847" s="1"/>
    </row>
    <row r="848" spans="4:7" x14ac:dyDescent="0.25">
      <c r="D848" s="1"/>
      <c r="E848" s="1"/>
      <c r="G848" s="1"/>
    </row>
    <row r="849" spans="4:7" x14ac:dyDescent="0.25">
      <c r="D849" s="1"/>
      <c r="E849" s="1"/>
      <c r="G849" s="1"/>
    </row>
    <row r="850" spans="4:7" x14ac:dyDescent="0.25">
      <c r="D850" s="1"/>
      <c r="E850" s="1"/>
      <c r="G850" s="1"/>
    </row>
    <row r="851" spans="4:7" x14ac:dyDescent="0.25">
      <c r="D851" s="1"/>
      <c r="E851" s="1"/>
      <c r="G851" s="1"/>
    </row>
    <row r="852" spans="4:7" x14ac:dyDescent="0.25">
      <c r="D852" s="1"/>
      <c r="E852" s="1"/>
      <c r="G852" s="1"/>
    </row>
    <row r="853" spans="4:7" x14ac:dyDescent="0.25">
      <c r="D853" s="1"/>
      <c r="E853" s="1"/>
      <c r="G853" s="1"/>
    </row>
    <row r="854" spans="4:7" x14ac:dyDescent="0.25">
      <c r="D854" s="1"/>
      <c r="E854" s="1"/>
      <c r="G854" s="1"/>
    </row>
    <row r="855" spans="4:7" x14ac:dyDescent="0.25">
      <c r="D855" s="1"/>
      <c r="E855" s="1"/>
      <c r="G855" s="1"/>
    </row>
    <row r="856" spans="4:7" x14ac:dyDescent="0.25">
      <c r="D856" s="1"/>
      <c r="E856" s="1"/>
      <c r="G856" s="1"/>
    </row>
    <row r="857" spans="4:7" x14ac:dyDescent="0.25">
      <c r="D857" s="1"/>
      <c r="E857" s="1"/>
      <c r="G857" s="1"/>
    </row>
    <row r="858" spans="4:7" x14ac:dyDescent="0.25">
      <c r="D858" s="1"/>
      <c r="E858" s="1"/>
      <c r="G858" s="1"/>
    </row>
    <row r="859" spans="4:7" x14ac:dyDescent="0.25">
      <c r="D859" s="1"/>
      <c r="E859" s="1"/>
      <c r="G859" s="1"/>
    </row>
    <row r="860" spans="4:7" x14ac:dyDescent="0.25">
      <c r="D860" s="1"/>
      <c r="E860" s="1"/>
      <c r="G860" s="1"/>
    </row>
    <row r="861" spans="4:7" x14ac:dyDescent="0.25">
      <c r="D861" s="1"/>
      <c r="E861" s="1"/>
      <c r="G861" s="1"/>
    </row>
    <row r="862" spans="4:7" x14ac:dyDescent="0.25">
      <c r="D862" s="1"/>
      <c r="E862" s="1"/>
      <c r="G862" s="1"/>
    </row>
    <row r="863" spans="4:7" x14ac:dyDescent="0.25">
      <c r="D863" s="1"/>
      <c r="E863" s="1"/>
      <c r="G863" s="1"/>
    </row>
    <row r="864" spans="4:7" x14ac:dyDescent="0.25">
      <c r="D864" s="1"/>
      <c r="E864" s="1"/>
      <c r="G864" s="1"/>
    </row>
    <row r="865" spans="4:7" x14ac:dyDescent="0.25">
      <c r="D865" s="1"/>
      <c r="E865" s="1"/>
      <c r="G865" s="1"/>
    </row>
    <row r="866" spans="4:7" x14ac:dyDescent="0.25">
      <c r="D866" s="1"/>
      <c r="E866" s="1"/>
      <c r="G866" s="1"/>
    </row>
    <row r="867" spans="4:7" x14ac:dyDescent="0.25">
      <c r="D867" s="1"/>
      <c r="E867" s="1"/>
      <c r="G867" s="1"/>
    </row>
    <row r="868" spans="4:7" x14ac:dyDescent="0.25">
      <c r="D868" s="1"/>
      <c r="E868" s="1"/>
      <c r="G868" s="1"/>
    </row>
    <row r="869" spans="4:7" x14ac:dyDescent="0.25">
      <c r="D869" s="1"/>
      <c r="E869" s="1"/>
      <c r="G869" s="1"/>
    </row>
    <row r="870" spans="4:7" x14ac:dyDescent="0.25">
      <c r="D870" s="1"/>
      <c r="E870" s="1"/>
      <c r="G870" s="1"/>
    </row>
    <row r="871" spans="4:7" x14ac:dyDescent="0.25">
      <c r="D871" s="1"/>
      <c r="E871" s="1"/>
      <c r="G871" s="1"/>
    </row>
    <row r="872" spans="4:7" x14ac:dyDescent="0.25">
      <c r="D872" s="1"/>
      <c r="E872" s="1"/>
      <c r="G872" s="1"/>
    </row>
    <row r="873" spans="4:7" x14ac:dyDescent="0.25">
      <c r="D873" s="1"/>
      <c r="E873" s="1"/>
      <c r="G873" s="1"/>
    </row>
    <row r="874" spans="4:7" x14ac:dyDescent="0.25">
      <c r="D874" s="1"/>
      <c r="E874" s="1"/>
      <c r="G874" s="1"/>
    </row>
    <row r="875" spans="4:7" x14ac:dyDescent="0.25">
      <c r="D875" s="1"/>
      <c r="E875" s="1"/>
      <c r="G875" s="1"/>
    </row>
    <row r="876" spans="4:7" x14ac:dyDescent="0.25">
      <c r="D876" s="1"/>
      <c r="E876" s="1"/>
      <c r="G876" s="1"/>
    </row>
    <row r="877" spans="4:7" x14ac:dyDescent="0.25">
      <c r="D877" s="1"/>
      <c r="E877" s="1"/>
      <c r="G877" s="1"/>
    </row>
    <row r="878" spans="4:7" x14ac:dyDescent="0.25">
      <c r="D878" s="1"/>
      <c r="E878" s="1"/>
      <c r="G878" s="1"/>
    </row>
    <row r="879" spans="4:7" x14ac:dyDescent="0.25">
      <c r="D879" s="1"/>
      <c r="E879" s="1"/>
      <c r="G879" s="1"/>
    </row>
    <row r="880" spans="4:7" x14ac:dyDescent="0.25">
      <c r="D880" s="1"/>
      <c r="E880" s="1"/>
      <c r="G880" s="1"/>
    </row>
    <row r="881" spans="4:7" x14ac:dyDescent="0.25">
      <c r="D881" s="1"/>
      <c r="E881" s="1"/>
      <c r="G881" s="1"/>
    </row>
    <row r="882" spans="4:7" x14ac:dyDescent="0.25">
      <c r="D882" s="1"/>
      <c r="E882" s="1"/>
      <c r="G882" s="1"/>
    </row>
    <row r="883" spans="4:7" x14ac:dyDescent="0.25">
      <c r="D883" s="1"/>
      <c r="E883" s="1"/>
      <c r="G883" s="1"/>
    </row>
    <row r="884" spans="4:7" x14ac:dyDescent="0.25">
      <c r="D884" s="1"/>
      <c r="E884" s="1"/>
      <c r="G884" s="1"/>
    </row>
    <row r="885" spans="4:7" x14ac:dyDescent="0.25">
      <c r="D885" s="1"/>
      <c r="E885" s="1"/>
      <c r="G885" s="1"/>
    </row>
    <row r="886" spans="4:7" x14ac:dyDescent="0.25">
      <c r="D886" s="1"/>
      <c r="E886" s="1"/>
      <c r="G886" s="1"/>
    </row>
    <row r="887" spans="4:7" x14ac:dyDescent="0.25">
      <c r="D887" s="1"/>
      <c r="E887" s="1"/>
      <c r="G887" s="1"/>
    </row>
    <row r="888" spans="4:7" x14ac:dyDescent="0.25">
      <c r="D888" s="1"/>
      <c r="E888" s="1"/>
      <c r="G888" s="1"/>
    </row>
    <row r="889" spans="4:7" x14ac:dyDescent="0.25">
      <c r="D889" s="1"/>
      <c r="E889" s="1"/>
      <c r="G889" s="1"/>
    </row>
    <row r="890" spans="4:7" x14ac:dyDescent="0.25">
      <c r="D890" s="1"/>
      <c r="E890" s="1"/>
      <c r="G890" s="1"/>
    </row>
    <row r="891" spans="4:7" x14ac:dyDescent="0.25">
      <c r="D891" s="1"/>
      <c r="E891" s="1"/>
      <c r="G891" s="1"/>
    </row>
    <row r="892" spans="4:7" x14ac:dyDescent="0.25">
      <c r="D892" s="1"/>
      <c r="E892" s="1"/>
      <c r="G892" s="1"/>
    </row>
    <row r="893" spans="4:7" x14ac:dyDescent="0.25">
      <c r="D893" s="1"/>
      <c r="E893" s="1"/>
      <c r="G893" s="1"/>
    </row>
    <row r="894" spans="4:7" x14ac:dyDescent="0.25">
      <c r="D894" s="1"/>
      <c r="E894" s="1"/>
      <c r="G894" s="1"/>
    </row>
    <row r="895" spans="4:7" x14ac:dyDescent="0.25">
      <c r="D895" s="1"/>
      <c r="E895" s="1"/>
      <c r="G895" s="1"/>
    </row>
    <row r="896" spans="4:7" x14ac:dyDescent="0.25">
      <c r="D896" s="1"/>
      <c r="E896" s="1"/>
      <c r="G896" s="1"/>
    </row>
    <row r="897" spans="4:7" x14ac:dyDescent="0.25">
      <c r="D897" s="1"/>
      <c r="E897" s="1"/>
      <c r="G897" s="1"/>
    </row>
    <row r="898" spans="4:7" x14ac:dyDescent="0.25">
      <c r="D898" s="1"/>
      <c r="E898" s="1"/>
      <c r="G898" s="1"/>
    </row>
    <row r="899" spans="4:7" x14ac:dyDescent="0.25">
      <c r="D899" s="1"/>
      <c r="E899" s="1"/>
      <c r="G899" s="1"/>
    </row>
    <row r="900" spans="4:7" x14ac:dyDescent="0.25">
      <c r="D900" s="1"/>
      <c r="E900" s="1"/>
      <c r="G900" s="1"/>
    </row>
    <row r="901" spans="4:7" x14ac:dyDescent="0.25">
      <c r="D901" s="1"/>
      <c r="E901" s="1"/>
      <c r="G901" s="1"/>
    </row>
    <row r="902" spans="4:7" x14ac:dyDescent="0.25">
      <c r="D902" s="1"/>
      <c r="E902" s="1"/>
      <c r="G902" s="1"/>
    </row>
    <row r="903" spans="4:7" x14ac:dyDescent="0.25">
      <c r="D903" s="1"/>
      <c r="E903" s="1"/>
      <c r="G903" s="1"/>
    </row>
    <row r="904" spans="4:7" x14ac:dyDescent="0.25">
      <c r="D904" s="1"/>
      <c r="E904" s="1"/>
      <c r="G904" s="1"/>
    </row>
    <row r="905" spans="4:7" x14ac:dyDescent="0.25">
      <c r="D905" s="1"/>
      <c r="E905" s="1"/>
      <c r="G905" s="1"/>
    </row>
    <row r="906" spans="4:7" x14ac:dyDescent="0.25">
      <c r="D906" s="1"/>
      <c r="E906" s="1"/>
      <c r="G906" s="1"/>
    </row>
    <row r="907" spans="4:7" x14ac:dyDescent="0.25">
      <c r="D907" s="1"/>
      <c r="E907" s="1"/>
      <c r="G907" s="1"/>
    </row>
    <row r="908" spans="4:7" x14ac:dyDescent="0.25">
      <c r="D908" s="1"/>
      <c r="E908" s="1"/>
      <c r="G908" s="1"/>
    </row>
    <row r="909" spans="4:7" x14ac:dyDescent="0.25">
      <c r="D909" s="1"/>
      <c r="E909" s="1"/>
      <c r="G909" s="1"/>
    </row>
    <row r="910" spans="4:7" x14ac:dyDescent="0.25">
      <c r="D910" s="1"/>
      <c r="E910" s="1"/>
      <c r="G910" s="1"/>
    </row>
    <row r="911" spans="4:7" x14ac:dyDescent="0.25">
      <c r="D911" s="1"/>
      <c r="E911" s="1"/>
      <c r="G911" s="1"/>
    </row>
    <row r="912" spans="4:7" x14ac:dyDescent="0.25">
      <c r="D912" s="1"/>
      <c r="E912" s="1"/>
      <c r="G912" s="1"/>
    </row>
    <row r="913" spans="4:7" x14ac:dyDescent="0.25">
      <c r="D913" s="1"/>
      <c r="E913" s="1"/>
      <c r="G913" s="1"/>
    </row>
    <row r="914" spans="4:7" x14ac:dyDescent="0.25">
      <c r="D914" s="1"/>
      <c r="E914" s="1"/>
      <c r="G914" s="1"/>
    </row>
    <row r="915" spans="4:7" x14ac:dyDescent="0.25">
      <c r="D915" s="1"/>
      <c r="E915" s="1"/>
      <c r="G915" s="1"/>
    </row>
    <row r="916" spans="4:7" x14ac:dyDescent="0.25">
      <c r="D916" s="1"/>
      <c r="E916" s="1"/>
      <c r="G916" s="1"/>
    </row>
    <row r="917" spans="4:7" x14ac:dyDescent="0.25">
      <c r="D917" s="1"/>
      <c r="E917" s="1"/>
      <c r="G917" s="1"/>
    </row>
    <row r="918" spans="4:7" x14ac:dyDescent="0.25">
      <c r="D918" s="1"/>
      <c r="E918" s="1"/>
      <c r="G918" s="1"/>
    </row>
    <row r="919" spans="4:7" x14ac:dyDescent="0.25">
      <c r="D919" s="1"/>
      <c r="E919" s="1"/>
      <c r="G919" s="1"/>
    </row>
    <row r="920" spans="4:7" x14ac:dyDescent="0.25">
      <c r="D920" s="1"/>
      <c r="E920" s="1"/>
      <c r="G920" s="1"/>
    </row>
    <row r="921" spans="4:7" x14ac:dyDescent="0.25">
      <c r="D921" s="1"/>
      <c r="E921" s="1"/>
      <c r="G921" s="1"/>
    </row>
    <row r="922" spans="4:7" x14ac:dyDescent="0.25">
      <c r="D922" s="1"/>
      <c r="E922" s="1"/>
      <c r="G922" s="1"/>
    </row>
    <row r="923" spans="4:7" x14ac:dyDescent="0.25">
      <c r="D923" s="1"/>
      <c r="E923" s="1"/>
      <c r="G923" s="1"/>
    </row>
    <row r="924" spans="4:7" x14ac:dyDescent="0.25">
      <c r="D924" s="1"/>
      <c r="E924" s="1"/>
      <c r="G924" s="1"/>
    </row>
    <row r="925" spans="4:7" x14ac:dyDescent="0.25">
      <c r="D925" s="1"/>
      <c r="E925" s="1"/>
      <c r="G925" s="1"/>
    </row>
    <row r="926" spans="4:7" x14ac:dyDescent="0.25">
      <c r="D926" s="1"/>
      <c r="E926" s="1"/>
      <c r="G926" s="1"/>
    </row>
    <row r="927" spans="4:7" x14ac:dyDescent="0.25">
      <c r="D927" s="1"/>
      <c r="E927" s="1"/>
      <c r="G927" s="1"/>
    </row>
    <row r="928" spans="4:7" x14ac:dyDescent="0.25">
      <c r="D928" s="1"/>
      <c r="E928" s="1"/>
      <c r="G928" s="1"/>
    </row>
    <row r="929" spans="4:7" x14ac:dyDescent="0.25">
      <c r="D929" s="1"/>
      <c r="E929" s="1"/>
      <c r="G929" s="1"/>
    </row>
    <row r="930" spans="4:7" x14ac:dyDescent="0.25">
      <c r="D930" s="1"/>
      <c r="E930" s="1"/>
      <c r="G930" s="1"/>
    </row>
    <row r="931" spans="4:7" x14ac:dyDescent="0.25">
      <c r="D931" s="1"/>
      <c r="E931" s="1"/>
      <c r="G931" s="1"/>
    </row>
    <row r="932" spans="4:7" x14ac:dyDescent="0.25">
      <c r="D932" s="1"/>
      <c r="E932" s="1"/>
      <c r="G932" s="1"/>
    </row>
    <row r="933" spans="4:7" x14ac:dyDescent="0.25">
      <c r="D933" s="1"/>
      <c r="E933" s="1"/>
      <c r="G933" s="1"/>
    </row>
    <row r="934" spans="4:7" x14ac:dyDescent="0.25">
      <c r="D934" s="1"/>
      <c r="E934" s="1"/>
      <c r="G934" s="1"/>
    </row>
    <row r="935" spans="4:7" x14ac:dyDescent="0.25">
      <c r="D935" s="1"/>
      <c r="E935" s="1"/>
      <c r="G935" s="1"/>
    </row>
    <row r="936" spans="4:7" x14ac:dyDescent="0.25">
      <c r="D936" s="1"/>
      <c r="E936" s="1"/>
      <c r="G936" s="1"/>
    </row>
    <row r="937" spans="4:7" x14ac:dyDescent="0.25">
      <c r="D937" s="1"/>
      <c r="E937" s="1"/>
      <c r="G937" s="1"/>
    </row>
    <row r="938" spans="4:7" x14ac:dyDescent="0.25">
      <c r="D938" s="1"/>
      <c r="E938" s="1"/>
      <c r="G938" s="1"/>
    </row>
    <row r="939" spans="4:7" x14ac:dyDescent="0.25">
      <c r="D939" s="1"/>
      <c r="E939" s="1"/>
      <c r="G939" s="1"/>
    </row>
    <row r="940" spans="4:7" x14ac:dyDescent="0.25">
      <c r="D940" s="1"/>
      <c r="E940" s="1"/>
      <c r="G940" s="1"/>
    </row>
    <row r="941" spans="4:7" x14ac:dyDescent="0.25">
      <c r="D941" s="1"/>
      <c r="E941" s="1"/>
      <c r="G941" s="1"/>
    </row>
    <row r="942" spans="4:7" x14ac:dyDescent="0.25">
      <c r="D942" s="1"/>
      <c r="E942" s="1"/>
      <c r="G942" s="1"/>
    </row>
    <row r="943" spans="4:7" x14ac:dyDescent="0.25">
      <c r="D943" s="1"/>
      <c r="E943" s="1"/>
      <c r="G943" s="1"/>
    </row>
    <row r="944" spans="4:7" x14ac:dyDescent="0.25">
      <c r="D944" s="1"/>
      <c r="E944" s="1"/>
      <c r="G944" s="1"/>
    </row>
    <row r="945" spans="4:7" x14ac:dyDescent="0.25">
      <c r="D945" s="1"/>
      <c r="E945" s="1"/>
      <c r="G945" s="1"/>
    </row>
    <row r="946" spans="4:7" x14ac:dyDescent="0.25">
      <c r="D946" s="1"/>
      <c r="E946" s="1"/>
      <c r="G946" s="1"/>
    </row>
    <row r="947" spans="4:7" x14ac:dyDescent="0.25">
      <c r="D947" s="1"/>
      <c r="E947" s="1"/>
      <c r="G947" s="1"/>
    </row>
    <row r="948" spans="4:7" x14ac:dyDescent="0.25">
      <c r="D948" s="1"/>
      <c r="E948" s="1"/>
      <c r="G948" s="1"/>
    </row>
    <row r="949" spans="4:7" x14ac:dyDescent="0.25">
      <c r="D949" s="1"/>
      <c r="E949" s="1"/>
      <c r="G949" s="1"/>
    </row>
    <row r="950" spans="4:7" x14ac:dyDescent="0.25">
      <c r="D950" s="1"/>
      <c r="E950" s="1"/>
      <c r="G950" s="1"/>
    </row>
    <row r="951" spans="4:7" x14ac:dyDescent="0.25">
      <c r="D951" s="1"/>
      <c r="E951" s="1"/>
      <c r="G951" s="1"/>
    </row>
    <row r="952" spans="4:7" x14ac:dyDescent="0.25">
      <c r="D952" s="1"/>
      <c r="E952" s="1"/>
      <c r="G952" s="1"/>
    </row>
    <row r="953" spans="4:7" x14ac:dyDescent="0.25">
      <c r="D953" s="1"/>
      <c r="E953" s="1"/>
      <c r="G953" s="1"/>
    </row>
    <row r="954" spans="4:7" x14ac:dyDescent="0.25">
      <c r="D954" s="1"/>
      <c r="E954" s="1"/>
      <c r="G954" s="1"/>
    </row>
    <row r="955" spans="4:7" x14ac:dyDescent="0.25">
      <c r="D955" s="1"/>
      <c r="E955" s="1"/>
      <c r="G955" s="1"/>
    </row>
    <row r="956" spans="4:7" x14ac:dyDescent="0.25">
      <c r="D956" s="1"/>
      <c r="E956" s="1"/>
      <c r="G956" s="1"/>
    </row>
    <row r="957" spans="4:7" x14ac:dyDescent="0.25">
      <c r="D957" s="1"/>
      <c r="E957" s="1"/>
      <c r="G957" s="1"/>
    </row>
    <row r="958" spans="4:7" x14ac:dyDescent="0.25">
      <c r="D958" s="1"/>
      <c r="E958" s="1"/>
      <c r="G958" s="1"/>
    </row>
    <row r="959" spans="4:7" x14ac:dyDescent="0.25">
      <c r="D959" s="1"/>
      <c r="E959" s="1"/>
      <c r="G959" s="1"/>
    </row>
    <row r="960" spans="4:7" x14ac:dyDescent="0.25">
      <c r="D960" s="1"/>
      <c r="E960" s="1"/>
      <c r="G960" s="1"/>
    </row>
    <row r="961" spans="4:7" x14ac:dyDescent="0.25">
      <c r="D961" s="1"/>
      <c r="E961" s="1"/>
      <c r="G961" s="1"/>
    </row>
    <row r="962" spans="4:7" x14ac:dyDescent="0.25">
      <c r="D962" s="1"/>
      <c r="E962" s="1"/>
      <c r="G962" s="1"/>
    </row>
    <row r="963" spans="4:7" x14ac:dyDescent="0.25">
      <c r="D963" s="1"/>
      <c r="E963" s="1"/>
      <c r="G963" s="1"/>
    </row>
    <row r="964" spans="4:7" x14ac:dyDescent="0.25">
      <c r="D964" s="1"/>
      <c r="E964" s="1"/>
      <c r="G964" s="1"/>
    </row>
    <row r="965" spans="4:7" x14ac:dyDescent="0.25">
      <c r="D965" s="1"/>
      <c r="E965" s="1"/>
      <c r="G965" s="1"/>
    </row>
    <row r="966" spans="4:7" x14ac:dyDescent="0.25">
      <c r="D966" s="1"/>
      <c r="E966" s="1"/>
      <c r="G966" s="1"/>
    </row>
    <row r="967" spans="4:7" x14ac:dyDescent="0.25">
      <c r="D967" s="1"/>
      <c r="E967" s="1"/>
      <c r="G967" s="1"/>
    </row>
    <row r="968" spans="4:7" x14ac:dyDescent="0.25">
      <c r="D968" s="1"/>
      <c r="E968" s="1"/>
      <c r="G968" s="1"/>
    </row>
    <row r="969" spans="4:7" x14ac:dyDescent="0.25">
      <c r="D969" s="1"/>
      <c r="E969" s="1"/>
      <c r="G969" s="1"/>
    </row>
    <row r="970" spans="4:7" x14ac:dyDescent="0.25">
      <c r="D970" s="1"/>
      <c r="E970" s="1"/>
      <c r="G970" s="1"/>
    </row>
    <row r="971" spans="4:7" x14ac:dyDescent="0.25">
      <c r="D971" s="1"/>
      <c r="E971" s="1"/>
      <c r="G971" s="1"/>
    </row>
    <row r="972" spans="4:7" x14ac:dyDescent="0.25">
      <c r="D972" s="1"/>
      <c r="E972" s="1"/>
      <c r="G972" s="1"/>
    </row>
    <row r="973" spans="4:7" x14ac:dyDescent="0.25">
      <c r="D973" s="1"/>
      <c r="E973" s="1"/>
      <c r="G973" s="1"/>
    </row>
    <row r="974" spans="4:7" x14ac:dyDescent="0.25">
      <c r="D974" s="1"/>
      <c r="E974" s="1"/>
      <c r="G974" s="1"/>
    </row>
    <row r="975" spans="4:7" x14ac:dyDescent="0.25">
      <c r="D975" s="1"/>
      <c r="E975" s="1"/>
      <c r="G975" s="1"/>
    </row>
    <row r="976" spans="4:7" x14ac:dyDescent="0.25">
      <c r="D976" s="1"/>
      <c r="E976" s="1"/>
      <c r="G976" s="1"/>
    </row>
    <row r="977" spans="4:7" x14ac:dyDescent="0.25">
      <c r="D977" s="1"/>
      <c r="E977" s="1"/>
      <c r="G977" s="1"/>
    </row>
    <row r="978" spans="4:7" x14ac:dyDescent="0.25">
      <c r="D978" s="1"/>
      <c r="E978" s="1"/>
      <c r="G978" s="1"/>
    </row>
    <row r="979" spans="4:7" x14ac:dyDescent="0.25">
      <c r="D979" s="1"/>
      <c r="E979" s="1"/>
      <c r="G979" s="1"/>
    </row>
    <row r="980" spans="4:7" x14ac:dyDescent="0.25">
      <c r="D980" s="1"/>
      <c r="E980" s="1"/>
      <c r="G980" s="1"/>
    </row>
    <row r="981" spans="4:7" x14ac:dyDescent="0.25">
      <c r="D981" s="1"/>
      <c r="E981" s="1"/>
      <c r="G981" s="1"/>
    </row>
    <row r="982" spans="4:7" x14ac:dyDescent="0.25">
      <c r="D982" s="1"/>
      <c r="E982" s="1"/>
      <c r="G982" s="1"/>
    </row>
    <row r="983" spans="4:7" x14ac:dyDescent="0.25">
      <c r="D983" s="1"/>
      <c r="E983" s="1"/>
      <c r="G983" s="1"/>
    </row>
    <row r="984" spans="4:7" x14ac:dyDescent="0.25">
      <c r="D984" s="1"/>
      <c r="E984" s="1"/>
      <c r="G984" s="1"/>
    </row>
    <row r="985" spans="4:7" x14ac:dyDescent="0.25">
      <c r="D985" s="1"/>
      <c r="E985" s="1"/>
      <c r="G985" s="1"/>
    </row>
    <row r="986" spans="4:7" x14ac:dyDescent="0.25">
      <c r="D986" s="1"/>
      <c r="E986" s="1"/>
      <c r="G986" s="1"/>
    </row>
    <row r="987" spans="4:7" x14ac:dyDescent="0.25">
      <c r="D987" s="1"/>
      <c r="E987" s="1"/>
      <c r="G987" s="1"/>
    </row>
    <row r="988" spans="4:7" x14ac:dyDescent="0.25">
      <c r="D988" s="1"/>
      <c r="E988" s="1"/>
      <c r="G988" s="1"/>
    </row>
    <row r="989" spans="4:7" x14ac:dyDescent="0.25">
      <c r="D989" s="1"/>
      <c r="E989" s="1"/>
      <c r="G989" s="1"/>
    </row>
    <row r="990" spans="4:7" x14ac:dyDescent="0.25">
      <c r="D990" s="1"/>
      <c r="E990" s="1"/>
      <c r="G990" s="1"/>
    </row>
    <row r="991" spans="4:7" x14ac:dyDescent="0.25">
      <c r="D991" s="1"/>
      <c r="E991" s="1"/>
      <c r="G991" s="1"/>
    </row>
    <row r="992" spans="4:7" x14ac:dyDescent="0.25">
      <c r="D992" s="1"/>
      <c r="E992" s="1"/>
      <c r="G992" s="1"/>
    </row>
    <row r="993" spans="4:7" x14ac:dyDescent="0.25">
      <c r="D993" s="1"/>
      <c r="E993" s="1"/>
      <c r="G993" s="1"/>
    </row>
    <row r="994" spans="4:7" x14ac:dyDescent="0.25">
      <c r="D994" s="1"/>
      <c r="E994" s="1"/>
      <c r="G994" s="1"/>
    </row>
    <row r="995" spans="4:7" x14ac:dyDescent="0.25">
      <c r="D995" s="1"/>
      <c r="E995" s="1"/>
      <c r="G995" s="1"/>
    </row>
    <row r="996" spans="4:7" x14ac:dyDescent="0.25">
      <c r="D996" s="1"/>
      <c r="E996" s="1"/>
      <c r="G996" s="1"/>
    </row>
    <row r="997" spans="4:7" x14ac:dyDescent="0.25">
      <c r="D997" s="1"/>
      <c r="E997" s="1"/>
      <c r="G997" s="1"/>
    </row>
    <row r="998" spans="4:7" x14ac:dyDescent="0.25">
      <c r="D998" s="1"/>
      <c r="E998" s="1"/>
      <c r="G998" s="1"/>
    </row>
    <row r="999" spans="4:7" x14ac:dyDescent="0.25">
      <c r="D999" s="1"/>
      <c r="E999" s="1"/>
      <c r="G999" s="1"/>
    </row>
    <row r="1000" spans="4:7" x14ac:dyDescent="0.25">
      <c r="D1000" s="1"/>
      <c r="E1000" s="1"/>
      <c r="G1000" s="1"/>
    </row>
    <row r="1001" spans="4:7" x14ac:dyDescent="0.25">
      <c r="D1001" s="1"/>
      <c r="E1001" s="1"/>
      <c r="G1001" s="1"/>
    </row>
    <row r="1002" spans="4:7" x14ac:dyDescent="0.25">
      <c r="D1002" s="1"/>
      <c r="E1002" s="1"/>
      <c r="G1002" s="1"/>
    </row>
    <row r="1003" spans="4:7" x14ac:dyDescent="0.25">
      <c r="D1003" s="1"/>
      <c r="E1003" s="1"/>
      <c r="G1003" s="1"/>
    </row>
    <row r="1004" spans="4:7" x14ac:dyDescent="0.25">
      <c r="D1004" s="1"/>
      <c r="E1004" s="1"/>
      <c r="G1004" s="1"/>
    </row>
    <row r="1005" spans="4:7" x14ac:dyDescent="0.25">
      <c r="D1005" s="1"/>
      <c r="E1005" s="1"/>
      <c r="G1005" s="1"/>
    </row>
    <row r="1006" spans="4:7" x14ac:dyDescent="0.25">
      <c r="D1006" s="1"/>
      <c r="E1006" s="1"/>
      <c r="G1006" s="1"/>
    </row>
    <row r="1007" spans="4:7" x14ac:dyDescent="0.25">
      <c r="D1007" s="1"/>
      <c r="E1007" s="1"/>
      <c r="G1007" s="1"/>
    </row>
    <row r="1008" spans="4:7" x14ac:dyDescent="0.25">
      <c r="D1008" s="1"/>
      <c r="E1008" s="1"/>
      <c r="G1008" s="1"/>
    </row>
    <row r="1009" spans="4:7" x14ac:dyDescent="0.25">
      <c r="D1009" s="1"/>
      <c r="E1009" s="1"/>
      <c r="G1009" s="1"/>
    </row>
    <row r="1010" spans="4:7" x14ac:dyDescent="0.25">
      <c r="D1010" s="1"/>
      <c r="E1010" s="1"/>
      <c r="G1010" s="1"/>
    </row>
    <row r="1011" spans="4:7" x14ac:dyDescent="0.25">
      <c r="D1011" s="1"/>
      <c r="E1011" s="1"/>
      <c r="G1011" s="1"/>
    </row>
    <row r="1012" spans="4:7" x14ac:dyDescent="0.25">
      <c r="D1012" s="1"/>
      <c r="E1012" s="1"/>
      <c r="G1012" s="1"/>
    </row>
    <row r="1013" spans="4:7" x14ac:dyDescent="0.25">
      <c r="D1013" s="1"/>
      <c r="E1013" s="1"/>
      <c r="G1013" s="1"/>
    </row>
    <row r="1014" spans="4:7" x14ac:dyDescent="0.25">
      <c r="D1014" s="1"/>
      <c r="E1014" s="1"/>
      <c r="G1014" s="1"/>
    </row>
    <row r="1015" spans="4:7" x14ac:dyDescent="0.25">
      <c r="D1015" s="1"/>
      <c r="E1015" s="1"/>
      <c r="G1015" s="1"/>
    </row>
    <row r="1016" spans="4:7" x14ac:dyDescent="0.25">
      <c r="D1016" s="1"/>
      <c r="E1016" s="1"/>
      <c r="G1016" s="1"/>
    </row>
    <row r="1017" spans="4:7" x14ac:dyDescent="0.25">
      <c r="D1017" s="1"/>
      <c r="E1017" s="1"/>
      <c r="G1017" s="1"/>
    </row>
    <row r="1018" spans="4:7" x14ac:dyDescent="0.25">
      <c r="D1018" s="1"/>
      <c r="E1018" s="1"/>
      <c r="G1018" s="1"/>
    </row>
    <row r="1019" spans="4:7" x14ac:dyDescent="0.25">
      <c r="D1019" s="1"/>
      <c r="E1019" s="1"/>
      <c r="G1019" s="1"/>
    </row>
    <row r="1020" spans="4:7" x14ac:dyDescent="0.25">
      <c r="D1020" s="1"/>
      <c r="E1020" s="1"/>
      <c r="G1020" s="1"/>
    </row>
    <row r="1021" spans="4:7" x14ac:dyDescent="0.25">
      <c r="D1021" s="1"/>
      <c r="E1021" s="1"/>
      <c r="G1021" s="1"/>
    </row>
    <row r="1022" spans="4:7" x14ac:dyDescent="0.25">
      <c r="D1022" s="1"/>
      <c r="E1022" s="1"/>
      <c r="G1022" s="1"/>
    </row>
    <row r="1023" spans="4:7" x14ac:dyDescent="0.25">
      <c r="D1023" s="1"/>
      <c r="E1023" s="1"/>
      <c r="G1023" s="1"/>
    </row>
    <row r="1024" spans="4:7" x14ac:dyDescent="0.25">
      <c r="D1024" s="1"/>
      <c r="E1024" s="1"/>
      <c r="G1024" s="1"/>
    </row>
    <row r="1025" spans="4:7" x14ac:dyDescent="0.25">
      <c r="D1025" s="1"/>
      <c r="E1025" s="1"/>
      <c r="G1025" s="1"/>
    </row>
    <row r="1026" spans="4:7" x14ac:dyDescent="0.25">
      <c r="D1026" s="1"/>
      <c r="E1026" s="1"/>
      <c r="G1026" s="1"/>
    </row>
    <row r="1027" spans="4:7" x14ac:dyDescent="0.25">
      <c r="D1027" s="1"/>
      <c r="E1027" s="1"/>
      <c r="G1027" s="1"/>
    </row>
    <row r="1028" spans="4:7" x14ac:dyDescent="0.25">
      <c r="D1028" s="1"/>
      <c r="E1028" s="1"/>
      <c r="G1028" s="1"/>
    </row>
    <row r="1029" spans="4:7" x14ac:dyDescent="0.25">
      <c r="D1029" s="1"/>
      <c r="E1029" s="1"/>
      <c r="G1029" s="1"/>
    </row>
    <row r="1030" spans="4:7" x14ac:dyDescent="0.25">
      <c r="D1030" s="1"/>
      <c r="E1030" s="1"/>
      <c r="G1030" s="1"/>
    </row>
    <row r="1031" spans="4:7" x14ac:dyDescent="0.25">
      <c r="D1031" s="1"/>
      <c r="E1031" s="1"/>
      <c r="G1031" s="1"/>
    </row>
    <row r="1032" spans="4:7" x14ac:dyDescent="0.25">
      <c r="D1032" s="1"/>
      <c r="E1032" s="1"/>
      <c r="G1032" s="1"/>
    </row>
    <row r="1033" spans="4:7" x14ac:dyDescent="0.25">
      <c r="D1033" s="1"/>
      <c r="E1033" s="1"/>
      <c r="G1033" s="1"/>
    </row>
    <row r="1034" spans="4:7" x14ac:dyDescent="0.25">
      <c r="D1034" s="1"/>
      <c r="E1034" s="1"/>
      <c r="G1034" s="1"/>
    </row>
    <row r="1035" spans="4:7" x14ac:dyDescent="0.25">
      <c r="D1035" s="1"/>
      <c r="E1035" s="1"/>
      <c r="G1035" s="1"/>
    </row>
    <row r="1036" spans="4:7" x14ac:dyDescent="0.25">
      <c r="D1036" s="1"/>
      <c r="E1036" s="1"/>
      <c r="G1036" s="1"/>
    </row>
    <row r="1037" spans="4:7" x14ac:dyDescent="0.25">
      <c r="D1037" s="1"/>
      <c r="E1037" s="1"/>
      <c r="G1037" s="1"/>
    </row>
    <row r="1038" spans="4:7" x14ac:dyDescent="0.25">
      <c r="D1038" s="1"/>
      <c r="E1038" s="1"/>
      <c r="G1038" s="1"/>
    </row>
    <row r="1039" spans="4:7" x14ac:dyDescent="0.25">
      <c r="D1039" s="1"/>
      <c r="E1039" s="1"/>
      <c r="G1039" s="1"/>
    </row>
    <row r="1040" spans="4:7" x14ac:dyDescent="0.25">
      <c r="D1040" s="1"/>
      <c r="E1040" s="1"/>
      <c r="G1040" s="1"/>
    </row>
    <row r="1041" spans="4:7" x14ac:dyDescent="0.25">
      <c r="D1041" s="1"/>
      <c r="E1041" s="1"/>
      <c r="G1041" s="1"/>
    </row>
    <row r="1042" spans="4:7" x14ac:dyDescent="0.25">
      <c r="D1042" s="1"/>
      <c r="E1042" s="1"/>
      <c r="G1042" s="1"/>
    </row>
    <row r="1043" spans="4:7" x14ac:dyDescent="0.25">
      <c r="D1043" s="1"/>
      <c r="E1043" s="1"/>
      <c r="G1043" s="1"/>
    </row>
    <row r="1044" spans="4:7" x14ac:dyDescent="0.25">
      <c r="D1044" s="1"/>
      <c r="E1044" s="1"/>
      <c r="G1044" s="1"/>
    </row>
    <row r="1045" spans="4:7" x14ac:dyDescent="0.25">
      <c r="D1045" s="1"/>
      <c r="E1045" s="1"/>
      <c r="G1045" s="1"/>
    </row>
    <row r="1046" spans="4:7" x14ac:dyDescent="0.25">
      <c r="D1046" s="1"/>
      <c r="E1046" s="1"/>
      <c r="G1046" s="1"/>
    </row>
    <row r="1047" spans="4:7" x14ac:dyDescent="0.25">
      <c r="D1047" s="1"/>
      <c r="E1047" s="1"/>
      <c r="G1047" s="1"/>
    </row>
    <row r="1048" spans="4:7" x14ac:dyDescent="0.25">
      <c r="D1048" s="1"/>
      <c r="E1048" s="1"/>
      <c r="G1048" s="1"/>
    </row>
    <row r="1049" spans="4:7" x14ac:dyDescent="0.25">
      <c r="D1049" s="1"/>
      <c r="E1049" s="1"/>
      <c r="G1049" s="1"/>
    </row>
    <row r="1050" spans="4:7" x14ac:dyDescent="0.25">
      <c r="D1050" s="1"/>
      <c r="E1050" s="1"/>
      <c r="G1050" s="1"/>
    </row>
    <row r="1051" spans="4:7" x14ac:dyDescent="0.25">
      <c r="D1051" s="1"/>
      <c r="E1051" s="1"/>
      <c r="G1051" s="1"/>
    </row>
    <row r="1052" spans="4:7" x14ac:dyDescent="0.25">
      <c r="D1052" s="1"/>
      <c r="E1052" s="1"/>
      <c r="G1052" s="1"/>
    </row>
    <row r="1053" spans="4:7" x14ac:dyDescent="0.25">
      <c r="D1053" s="1"/>
      <c r="E1053" s="1"/>
      <c r="G1053" s="1"/>
    </row>
    <row r="1054" spans="4:7" x14ac:dyDescent="0.25">
      <c r="D1054" s="1"/>
      <c r="E1054" s="1"/>
      <c r="G1054" s="1"/>
    </row>
    <row r="1055" spans="4:7" x14ac:dyDescent="0.25">
      <c r="D1055" s="1"/>
      <c r="E1055" s="1"/>
      <c r="G1055" s="1"/>
    </row>
    <row r="1056" spans="4:7" x14ac:dyDescent="0.25">
      <c r="D1056" s="1"/>
      <c r="E1056" s="1"/>
      <c r="G1056" s="1"/>
    </row>
    <row r="1057" spans="4:7" x14ac:dyDescent="0.25">
      <c r="D1057" s="1"/>
      <c r="E1057" s="1"/>
      <c r="G1057" s="1"/>
    </row>
    <row r="1058" spans="4:7" x14ac:dyDescent="0.25">
      <c r="D1058" s="1"/>
      <c r="E1058" s="1"/>
      <c r="G1058" s="1"/>
    </row>
    <row r="1059" spans="4:7" x14ac:dyDescent="0.25">
      <c r="D1059" s="1"/>
      <c r="E1059" s="1"/>
      <c r="G1059" s="1"/>
    </row>
    <row r="1060" spans="4:7" x14ac:dyDescent="0.25">
      <c r="D1060" s="1"/>
      <c r="E1060" s="1"/>
      <c r="G1060" s="1"/>
    </row>
    <row r="1061" spans="4:7" x14ac:dyDescent="0.25">
      <c r="D1061" s="1"/>
      <c r="E1061" s="1"/>
      <c r="G1061" s="1"/>
    </row>
    <row r="1062" spans="4:7" x14ac:dyDescent="0.25">
      <c r="D1062" s="1"/>
      <c r="E1062" s="1"/>
      <c r="G1062" s="1"/>
    </row>
    <row r="1063" spans="4:7" x14ac:dyDescent="0.25">
      <c r="D1063" s="1"/>
      <c r="E1063" s="1"/>
      <c r="G1063" s="1"/>
    </row>
    <row r="1064" spans="4:7" x14ac:dyDescent="0.25">
      <c r="D1064" s="1"/>
      <c r="E1064" s="1"/>
      <c r="G1064" s="1"/>
    </row>
    <row r="1065" spans="4:7" x14ac:dyDescent="0.25">
      <c r="D1065" s="1"/>
      <c r="E1065" s="1"/>
      <c r="G1065" s="1"/>
    </row>
    <row r="1066" spans="4:7" x14ac:dyDescent="0.25">
      <c r="D1066" s="1"/>
      <c r="E1066" s="1"/>
      <c r="G1066" s="1"/>
    </row>
    <row r="1067" spans="4:7" x14ac:dyDescent="0.25">
      <c r="D1067" s="1"/>
      <c r="E1067" s="1"/>
      <c r="G1067" s="1"/>
    </row>
    <row r="1068" spans="4:7" x14ac:dyDescent="0.25">
      <c r="D1068" s="1"/>
      <c r="E1068" s="1"/>
      <c r="G1068" s="1"/>
    </row>
    <row r="1069" spans="4:7" x14ac:dyDescent="0.25">
      <c r="D1069" s="1"/>
      <c r="E1069" s="1"/>
      <c r="G1069" s="1"/>
    </row>
    <row r="1070" spans="4:7" x14ac:dyDescent="0.25">
      <c r="D1070" s="1"/>
      <c r="E1070" s="1"/>
      <c r="G1070" s="1"/>
    </row>
    <row r="1071" spans="4:7" x14ac:dyDescent="0.25">
      <c r="D1071" s="1"/>
      <c r="E1071" s="1"/>
      <c r="G1071" s="1"/>
    </row>
    <row r="1072" spans="4:7" x14ac:dyDescent="0.25">
      <c r="D1072" s="1"/>
      <c r="E1072" s="1"/>
      <c r="G1072" s="1"/>
    </row>
    <row r="1073" spans="4:7" x14ac:dyDescent="0.25">
      <c r="D1073" s="1"/>
      <c r="E1073" s="1"/>
      <c r="G1073" s="1"/>
    </row>
    <row r="1074" spans="4:7" x14ac:dyDescent="0.25">
      <c r="D1074" s="1"/>
      <c r="E1074" s="1"/>
      <c r="G1074" s="1"/>
    </row>
    <row r="1075" spans="4:7" x14ac:dyDescent="0.25">
      <c r="D1075" s="1"/>
      <c r="E1075" s="1"/>
      <c r="G1075" s="1"/>
    </row>
    <row r="1076" spans="4:7" x14ac:dyDescent="0.25">
      <c r="D1076" s="1"/>
      <c r="E1076" s="1"/>
      <c r="G1076" s="1"/>
    </row>
    <row r="1077" spans="4:7" x14ac:dyDescent="0.25">
      <c r="D1077" s="1"/>
      <c r="E1077" s="1"/>
      <c r="G1077" s="1"/>
    </row>
    <row r="1078" spans="4:7" x14ac:dyDescent="0.25">
      <c r="D1078" s="1"/>
      <c r="E1078" s="1"/>
      <c r="G1078" s="1"/>
    </row>
    <row r="1079" spans="4:7" x14ac:dyDescent="0.25">
      <c r="D1079" s="1"/>
      <c r="E1079" s="1"/>
      <c r="G1079" s="1"/>
    </row>
    <row r="1080" spans="4:7" x14ac:dyDescent="0.25">
      <c r="D1080" s="1"/>
      <c r="E1080" s="1"/>
      <c r="G1080" s="1"/>
    </row>
    <row r="1081" spans="4:7" x14ac:dyDescent="0.25">
      <c r="D1081" s="1"/>
      <c r="E1081" s="1"/>
      <c r="G1081" s="1"/>
    </row>
    <row r="1082" spans="4:7" x14ac:dyDescent="0.25">
      <c r="D1082" s="1"/>
      <c r="E1082" s="1"/>
      <c r="G1082" s="1"/>
    </row>
    <row r="1083" spans="4:7" x14ac:dyDescent="0.25">
      <c r="D1083" s="1"/>
      <c r="E1083" s="1"/>
      <c r="G1083" s="1"/>
    </row>
    <row r="1084" spans="4:7" x14ac:dyDescent="0.25">
      <c r="D1084" s="1"/>
      <c r="E1084" s="1"/>
      <c r="G1084" s="1"/>
    </row>
    <row r="1085" spans="4:7" x14ac:dyDescent="0.25">
      <c r="D1085" s="1"/>
      <c r="E1085" s="1"/>
      <c r="G1085" s="1"/>
    </row>
    <row r="1086" spans="4:7" x14ac:dyDescent="0.25">
      <c r="D1086" s="1"/>
      <c r="E1086" s="1"/>
      <c r="G1086" s="1"/>
    </row>
    <row r="1087" spans="4:7" x14ac:dyDescent="0.25">
      <c r="D1087" s="1"/>
      <c r="E1087" s="1"/>
      <c r="G1087" s="1"/>
    </row>
    <row r="1088" spans="4:7" x14ac:dyDescent="0.25">
      <c r="D1088" s="1"/>
      <c r="E1088" s="1"/>
      <c r="G1088" s="1"/>
    </row>
    <row r="1089" spans="4:7" x14ac:dyDescent="0.25">
      <c r="D1089" s="1"/>
      <c r="E1089" s="1"/>
      <c r="G1089" s="1"/>
    </row>
    <row r="1090" spans="4:7" x14ac:dyDescent="0.25">
      <c r="D1090" s="1"/>
      <c r="E1090" s="1"/>
      <c r="G1090" s="1"/>
    </row>
    <row r="1091" spans="4:7" x14ac:dyDescent="0.25">
      <c r="D1091" s="1"/>
      <c r="E1091" s="1"/>
      <c r="G1091" s="1"/>
    </row>
    <row r="1092" spans="4:7" x14ac:dyDescent="0.25">
      <c r="D1092" s="1"/>
      <c r="E1092" s="1"/>
      <c r="G1092" s="1"/>
    </row>
    <row r="1093" spans="4:7" x14ac:dyDescent="0.25">
      <c r="D1093" s="1"/>
      <c r="E1093" s="1"/>
      <c r="G1093" s="1"/>
    </row>
    <row r="1094" spans="4:7" x14ac:dyDescent="0.25">
      <c r="D1094" s="1"/>
      <c r="E1094" s="1"/>
      <c r="G1094" s="1"/>
    </row>
    <row r="1095" spans="4:7" x14ac:dyDescent="0.25">
      <c r="D1095" s="1"/>
      <c r="E1095" s="1"/>
      <c r="G1095" s="1"/>
    </row>
    <row r="1096" spans="4:7" x14ac:dyDescent="0.25">
      <c r="D1096" s="1"/>
      <c r="E1096" s="1"/>
      <c r="G1096" s="1"/>
    </row>
    <row r="1097" spans="4:7" x14ac:dyDescent="0.25">
      <c r="D1097" s="1"/>
      <c r="E1097" s="1"/>
      <c r="G1097" s="1"/>
    </row>
    <row r="1098" spans="4:7" x14ac:dyDescent="0.25">
      <c r="D1098" s="1"/>
      <c r="E1098" s="1"/>
      <c r="G1098" s="1"/>
    </row>
    <row r="1099" spans="4:7" x14ac:dyDescent="0.25">
      <c r="D1099" s="1"/>
      <c r="E1099" s="1"/>
      <c r="G1099" s="1"/>
    </row>
    <row r="1100" spans="4:7" x14ac:dyDescent="0.25">
      <c r="D1100" s="1"/>
      <c r="E1100" s="1"/>
      <c r="G1100" s="1"/>
    </row>
    <row r="1101" spans="4:7" x14ac:dyDescent="0.25">
      <c r="D1101" s="1"/>
      <c r="E1101" s="1"/>
      <c r="G1101" s="1"/>
    </row>
    <row r="1102" spans="4:7" x14ac:dyDescent="0.25">
      <c r="D1102" s="1"/>
      <c r="E1102" s="1"/>
      <c r="G1102" s="1"/>
    </row>
    <row r="1103" spans="4:7" x14ac:dyDescent="0.25">
      <c r="D1103" s="1"/>
      <c r="E1103" s="1"/>
      <c r="G1103" s="1"/>
    </row>
    <row r="1104" spans="4:7" x14ac:dyDescent="0.25">
      <c r="D1104" s="1"/>
      <c r="E1104" s="1"/>
      <c r="G1104" s="1"/>
    </row>
    <row r="1105" spans="4:7" x14ac:dyDescent="0.25">
      <c r="D1105" s="1"/>
      <c r="E1105" s="1"/>
      <c r="G1105" s="1"/>
    </row>
    <row r="1106" spans="4:7" x14ac:dyDescent="0.25">
      <c r="D1106" s="1"/>
      <c r="E1106" s="1"/>
      <c r="G1106" s="1"/>
    </row>
    <row r="1107" spans="4:7" x14ac:dyDescent="0.25">
      <c r="D1107" s="1"/>
      <c r="E1107" s="1"/>
      <c r="G1107" s="1"/>
    </row>
    <row r="1108" spans="4:7" x14ac:dyDescent="0.25">
      <c r="D1108" s="1"/>
      <c r="E1108" s="1"/>
      <c r="G1108" s="1"/>
    </row>
    <row r="1109" spans="4:7" x14ac:dyDescent="0.25">
      <c r="D1109" s="1"/>
      <c r="E1109" s="1"/>
      <c r="G1109" s="1"/>
    </row>
    <row r="1110" spans="4:7" x14ac:dyDescent="0.25">
      <c r="D1110" s="1"/>
      <c r="E1110" s="1"/>
      <c r="G1110" s="1"/>
    </row>
    <row r="1111" spans="4:7" x14ac:dyDescent="0.25">
      <c r="D1111" s="1"/>
      <c r="E1111" s="1"/>
      <c r="G1111" s="1"/>
    </row>
    <row r="1112" spans="4:7" x14ac:dyDescent="0.25">
      <c r="D1112" s="1"/>
      <c r="E1112" s="1"/>
      <c r="G1112" s="1"/>
    </row>
    <row r="1113" spans="4:7" x14ac:dyDescent="0.25">
      <c r="D1113" s="1"/>
      <c r="E1113" s="1"/>
      <c r="G1113" s="1"/>
    </row>
    <row r="1114" spans="4:7" x14ac:dyDescent="0.25">
      <c r="D1114" s="1"/>
      <c r="E1114" s="1"/>
      <c r="G1114" s="1"/>
    </row>
    <row r="1115" spans="4:7" x14ac:dyDescent="0.25">
      <c r="D1115" s="1"/>
      <c r="E1115" s="1"/>
      <c r="G1115" s="1"/>
    </row>
    <row r="1116" spans="4:7" x14ac:dyDescent="0.25">
      <c r="D1116" s="1"/>
      <c r="E1116" s="1"/>
      <c r="G1116" s="1"/>
    </row>
    <row r="1117" spans="4:7" x14ac:dyDescent="0.25">
      <c r="D1117" s="1"/>
      <c r="E1117" s="1"/>
      <c r="G1117" s="1"/>
    </row>
    <row r="1118" spans="4:7" x14ac:dyDescent="0.25">
      <c r="D1118" s="1"/>
      <c r="E1118" s="1"/>
      <c r="G1118" s="1"/>
    </row>
    <row r="1119" spans="4:7" x14ac:dyDescent="0.25">
      <c r="D1119" s="1"/>
      <c r="E1119" s="1"/>
      <c r="G1119" s="1"/>
    </row>
    <row r="1120" spans="4:7" x14ac:dyDescent="0.25">
      <c r="D1120" s="1"/>
      <c r="E1120" s="1"/>
      <c r="G1120" s="1"/>
    </row>
    <row r="1121" spans="4:7" x14ac:dyDescent="0.25">
      <c r="D1121" s="1"/>
      <c r="E1121" s="1"/>
      <c r="G1121" s="1"/>
    </row>
    <row r="1122" spans="4:7" x14ac:dyDescent="0.25">
      <c r="D1122" s="1"/>
      <c r="E1122" s="1"/>
      <c r="G1122" s="1"/>
    </row>
    <row r="1123" spans="4:7" x14ac:dyDescent="0.25">
      <c r="D1123" s="1"/>
      <c r="E1123" s="1"/>
      <c r="G1123" s="1"/>
    </row>
    <row r="1124" spans="4:7" x14ac:dyDescent="0.25">
      <c r="D1124" s="1"/>
      <c r="E1124" s="1"/>
      <c r="G1124" s="1"/>
    </row>
    <row r="1125" spans="4:7" x14ac:dyDescent="0.25">
      <c r="D1125" s="1"/>
      <c r="E1125" s="1"/>
      <c r="G1125" s="1"/>
    </row>
    <row r="1126" spans="4:7" x14ac:dyDescent="0.25">
      <c r="D1126" s="1"/>
      <c r="E1126" s="1"/>
      <c r="G1126" s="1"/>
    </row>
    <row r="1127" spans="4:7" x14ac:dyDescent="0.25">
      <c r="D1127" s="1"/>
      <c r="E1127" s="1"/>
      <c r="G1127" s="1"/>
    </row>
    <row r="1128" spans="4:7" x14ac:dyDescent="0.25">
      <c r="D1128" s="1"/>
      <c r="E1128" s="1"/>
      <c r="G1128" s="1"/>
    </row>
    <row r="1129" spans="4:7" x14ac:dyDescent="0.25">
      <c r="D1129" s="1"/>
      <c r="E1129" s="1"/>
      <c r="G1129" s="1"/>
    </row>
    <row r="1130" spans="4:7" x14ac:dyDescent="0.25">
      <c r="D1130" s="1"/>
      <c r="E1130" s="1"/>
      <c r="G1130" s="1"/>
    </row>
    <row r="1131" spans="4:7" x14ac:dyDescent="0.25">
      <c r="D1131" s="1"/>
      <c r="E1131" s="1"/>
      <c r="G1131" s="1"/>
    </row>
    <row r="1132" spans="4:7" x14ac:dyDescent="0.25">
      <c r="D1132" s="1"/>
      <c r="E1132" s="1"/>
      <c r="G1132" s="1"/>
    </row>
    <row r="1133" spans="4:7" x14ac:dyDescent="0.25">
      <c r="D1133" s="1"/>
      <c r="E1133" s="1"/>
      <c r="G1133" s="1"/>
    </row>
    <row r="1134" spans="4:7" x14ac:dyDescent="0.25">
      <c r="D1134" s="1"/>
      <c r="E1134" s="1"/>
      <c r="G1134" s="1"/>
    </row>
    <row r="1135" spans="4:7" x14ac:dyDescent="0.25">
      <c r="D1135" s="1"/>
      <c r="E1135" s="1"/>
      <c r="G1135" s="1"/>
    </row>
    <row r="1136" spans="4:7" x14ac:dyDescent="0.25">
      <c r="D1136" s="1"/>
      <c r="E1136" s="1"/>
      <c r="G1136" s="1"/>
    </row>
    <row r="1137" spans="4:7" x14ac:dyDescent="0.25">
      <c r="D1137" s="1"/>
      <c r="E1137" s="1"/>
      <c r="G1137" s="1"/>
    </row>
    <row r="1138" spans="4:7" x14ac:dyDescent="0.25">
      <c r="D1138" s="1"/>
      <c r="E1138" s="1"/>
      <c r="G1138" s="1"/>
    </row>
    <row r="1139" spans="4:7" x14ac:dyDescent="0.25">
      <c r="D1139" s="1"/>
      <c r="E1139" s="1"/>
      <c r="G1139" s="1"/>
    </row>
    <row r="1140" spans="4:7" x14ac:dyDescent="0.25">
      <c r="D1140" s="1"/>
      <c r="E1140" s="1"/>
      <c r="G1140" s="1"/>
    </row>
    <row r="1141" spans="4:7" x14ac:dyDescent="0.25">
      <c r="D1141" s="1"/>
      <c r="E1141" s="1"/>
      <c r="G1141" s="1"/>
    </row>
    <row r="1142" spans="4:7" x14ac:dyDescent="0.25">
      <c r="D1142" s="1"/>
      <c r="E1142" s="1"/>
      <c r="G1142" s="1"/>
    </row>
    <row r="1143" spans="4:7" x14ac:dyDescent="0.25">
      <c r="D1143" s="1"/>
      <c r="E1143" s="1"/>
      <c r="G1143" s="1"/>
    </row>
    <row r="1144" spans="4:7" x14ac:dyDescent="0.25">
      <c r="D1144" s="1"/>
      <c r="E1144" s="1"/>
      <c r="G1144" s="1"/>
    </row>
    <row r="1145" spans="4:7" x14ac:dyDescent="0.25">
      <c r="D1145" s="1"/>
      <c r="E1145" s="1"/>
      <c r="G1145" s="1"/>
    </row>
    <row r="1146" spans="4:7" x14ac:dyDescent="0.25">
      <c r="D1146" s="1"/>
      <c r="E1146" s="1"/>
      <c r="G1146" s="1"/>
    </row>
    <row r="1147" spans="4:7" x14ac:dyDescent="0.25">
      <c r="D1147" s="1"/>
      <c r="E1147" s="1"/>
      <c r="G1147" s="1"/>
    </row>
    <row r="1148" spans="4:7" x14ac:dyDescent="0.25">
      <c r="D1148" s="1"/>
      <c r="E1148" s="1"/>
      <c r="G1148" s="1"/>
    </row>
    <row r="1149" spans="4:7" x14ac:dyDescent="0.25">
      <c r="D1149" s="1"/>
      <c r="E1149" s="1"/>
      <c r="G1149" s="1"/>
    </row>
    <row r="1150" spans="4:7" x14ac:dyDescent="0.25">
      <c r="D1150" s="1"/>
      <c r="E1150" s="1"/>
      <c r="G1150" s="1"/>
    </row>
    <row r="1151" spans="4:7" x14ac:dyDescent="0.25">
      <c r="D1151" s="1"/>
      <c r="E1151" s="1"/>
      <c r="G1151" s="1"/>
    </row>
    <row r="1152" spans="4:7" x14ac:dyDescent="0.25">
      <c r="D1152" s="1"/>
      <c r="E1152" s="1"/>
      <c r="G1152" s="1"/>
    </row>
    <row r="1153" spans="4:7" x14ac:dyDescent="0.25">
      <c r="D1153" s="1"/>
      <c r="E1153" s="1"/>
      <c r="G1153" s="1"/>
    </row>
    <row r="1154" spans="4:7" x14ac:dyDescent="0.25">
      <c r="D1154" s="1"/>
      <c r="E1154" s="1"/>
      <c r="G1154" s="1"/>
    </row>
    <row r="1155" spans="4:7" x14ac:dyDescent="0.25">
      <c r="D1155" s="1"/>
      <c r="E1155" s="1"/>
      <c r="G1155" s="1"/>
    </row>
    <row r="1156" spans="4:7" x14ac:dyDescent="0.25">
      <c r="D1156" s="1"/>
      <c r="E1156" s="1"/>
      <c r="G1156" s="1"/>
    </row>
    <row r="1157" spans="4:7" x14ac:dyDescent="0.25">
      <c r="D1157" s="1"/>
      <c r="E1157" s="1"/>
      <c r="G1157" s="1"/>
    </row>
    <row r="1158" spans="4:7" x14ac:dyDescent="0.25">
      <c r="D1158" s="1"/>
      <c r="E1158" s="1"/>
      <c r="G1158" s="1"/>
    </row>
    <row r="1159" spans="4:7" x14ac:dyDescent="0.25">
      <c r="D1159" s="1"/>
      <c r="E1159" s="1"/>
      <c r="G1159" s="1"/>
    </row>
    <row r="1160" spans="4:7" x14ac:dyDescent="0.25">
      <c r="D1160" s="1"/>
      <c r="E1160" s="1"/>
      <c r="G1160" s="1"/>
    </row>
    <row r="1161" spans="4:7" x14ac:dyDescent="0.25">
      <c r="D1161" s="1"/>
      <c r="E1161" s="1"/>
      <c r="G1161" s="1"/>
    </row>
    <row r="1162" spans="4:7" x14ac:dyDescent="0.25">
      <c r="D1162" s="1"/>
      <c r="E1162" s="1"/>
      <c r="G1162" s="1"/>
    </row>
    <row r="1163" spans="4:7" x14ac:dyDescent="0.25">
      <c r="D1163" s="1"/>
      <c r="E1163" s="1"/>
      <c r="G1163" s="1"/>
    </row>
    <row r="1164" spans="4:7" x14ac:dyDescent="0.25">
      <c r="D1164" s="1"/>
      <c r="E1164" s="1"/>
      <c r="G1164" s="1"/>
    </row>
    <row r="1165" spans="4:7" x14ac:dyDescent="0.25">
      <c r="D1165" s="1"/>
      <c r="E1165" s="1"/>
      <c r="G1165" s="1"/>
    </row>
    <row r="1166" spans="4:7" x14ac:dyDescent="0.25">
      <c r="D1166" s="1"/>
      <c r="E1166" s="1"/>
      <c r="G1166" s="1"/>
    </row>
    <row r="1167" spans="4:7" x14ac:dyDescent="0.25">
      <c r="D1167" s="1"/>
      <c r="E1167" s="1"/>
      <c r="G1167" s="1"/>
    </row>
    <row r="1168" spans="4:7" x14ac:dyDescent="0.25">
      <c r="D1168" s="1"/>
      <c r="E1168" s="1"/>
      <c r="G1168" s="1"/>
    </row>
    <row r="1169" spans="4:7" x14ac:dyDescent="0.25">
      <c r="D1169" s="1"/>
      <c r="E1169" s="1"/>
      <c r="G1169" s="1"/>
    </row>
    <row r="1170" spans="4:7" x14ac:dyDescent="0.25">
      <c r="D1170" s="1"/>
      <c r="E1170" s="1"/>
      <c r="G1170" s="1"/>
    </row>
    <row r="1171" spans="4:7" x14ac:dyDescent="0.25">
      <c r="D1171" s="1"/>
      <c r="E1171" s="1"/>
      <c r="G1171" s="1"/>
    </row>
    <row r="1172" spans="4:7" x14ac:dyDescent="0.25">
      <c r="D1172" s="1"/>
      <c r="E1172" s="1"/>
      <c r="G1172" s="1"/>
    </row>
    <row r="1173" spans="4:7" x14ac:dyDescent="0.25">
      <c r="D1173" s="1"/>
      <c r="E1173" s="1"/>
      <c r="G1173" s="1"/>
    </row>
    <row r="1174" spans="4:7" x14ac:dyDescent="0.25">
      <c r="D1174" s="1"/>
      <c r="E1174" s="1"/>
      <c r="G1174" s="1"/>
    </row>
    <row r="1175" spans="4:7" x14ac:dyDescent="0.25">
      <c r="D1175" s="1"/>
      <c r="E1175" s="1"/>
      <c r="G1175" s="1"/>
    </row>
    <row r="1176" spans="4:7" x14ac:dyDescent="0.25">
      <c r="D1176" s="1"/>
      <c r="E1176" s="1"/>
      <c r="G1176" s="1"/>
    </row>
    <row r="1177" spans="4:7" x14ac:dyDescent="0.25">
      <c r="D1177" s="1"/>
      <c r="E1177" s="1"/>
      <c r="G1177" s="1"/>
    </row>
    <row r="1178" spans="4:7" x14ac:dyDescent="0.25">
      <c r="D1178" s="1"/>
      <c r="E1178" s="1"/>
      <c r="G1178" s="1"/>
    </row>
    <row r="1179" spans="4:7" x14ac:dyDescent="0.25">
      <c r="D1179" s="1"/>
      <c r="E1179" s="1"/>
      <c r="G1179" s="1"/>
    </row>
    <row r="1180" spans="4:7" x14ac:dyDescent="0.25">
      <c r="D1180" s="1"/>
      <c r="E1180" s="1"/>
      <c r="G1180" s="1"/>
    </row>
    <row r="1181" spans="4:7" x14ac:dyDescent="0.25">
      <c r="D1181" s="1"/>
      <c r="E1181" s="1"/>
      <c r="G1181" s="1"/>
    </row>
    <row r="1182" spans="4:7" x14ac:dyDescent="0.25">
      <c r="D1182" s="1"/>
      <c r="E1182" s="1"/>
      <c r="G1182" s="1"/>
    </row>
    <row r="1183" spans="4:7" x14ac:dyDescent="0.25">
      <c r="D1183" s="1"/>
      <c r="E1183" s="1"/>
      <c r="G1183" s="1"/>
    </row>
    <row r="1184" spans="4:7" x14ac:dyDescent="0.25">
      <c r="D1184" s="1"/>
      <c r="E1184" s="1"/>
      <c r="G1184" s="1"/>
    </row>
    <row r="1185" spans="4:7" x14ac:dyDescent="0.25">
      <c r="D1185" s="1"/>
      <c r="E1185" s="1"/>
      <c r="G1185" s="1"/>
    </row>
    <row r="1186" spans="4:7" x14ac:dyDescent="0.25">
      <c r="D1186" s="1"/>
      <c r="E1186" s="1"/>
      <c r="G1186" s="1"/>
    </row>
    <row r="1187" spans="4:7" x14ac:dyDescent="0.25">
      <c r="D1187" s="1"/>
      <c r="E1187" s="1"/>
      <c r="G1187" s="1"/>
    </row>
    <row r="1188" spans="4:7" x14ac:dyDescent="0.25">
      <c r="D1188" s="1"/>
      <c r="E1188" s="1"/>
      <c r="G1188" s="1"/>
    </row>
    <row r="1189" spans="4:7" x14ac:dyDescent="0.25">
      <c r="D1189" s="1"/>
      <c r="E1189" s="1"/>
      <c r="G1189" s="1"/>
    </row>
    <row r="1190" spans="4:7" x14ac:dyDescent="0.25">
      <c r="D1190" s="1"/>
      <c r="E1190" s="1"/>
      <c r="G1190" s="1"/>
    </row>
    <row r="1191" spans="4:7" x14ac:dyDescent="0.25">
      <c r="D1191" s="1"/>
      <c r="E1191" s="1"/>
      <c r="G1191" s="1"/>
    </row>
    <row r="1192" spans="4:7" x14ac:dyDescent="0.25">
      <c r="D1192" s="1"/>
      <c r="E1192" s="1"/>
      <c r="G1192" s="1"/>
    </row>
    <row r="1193" spans="4:7" x14ac:dyDescent="0.25">
      <c r="D1193" s="1"/>
      <c r="E1193" s="1"/>
      <c r="G1193" s="1"/>
    </row>
    <row r="1194" spans="4:7" x14ac:dyDescent="0.25">
      <c r="D1194" s="1"/>
      <c r="E1194" s="1"/>
      <c r="G1194" s="1"/>
    </row>
    <row r="1195" spans="4:7" x14ac:dyDescent="0.25">
      <c r="D1195" s="1"/>
      <c r="E1195" s="1"/>
      <c r="G1195" s="1"/>
    </row>
    <row r="1196" spans="4:7" x14ac:dyDescent="0.25">
      <c r="D1196" s="1"/>
      <c r="E1196" s="1"/>
      <c r="G1196" s="1"/>
    </row>
    <row r="1197" spans="4:7" x14ac:dyDescent="0.25">
      <c r="D1197" s="1"/>
      <c r="E1197" s="1"/>
      <c r="G1197" s="1"/>
    </row>
    <row r="1198" spans="4:7" x14ac:dyDescent="0.25">
      <c r="D1198" s="1"/>
      <c r="E1198" s="1"/>
      <c r="G1198" s="1"/>
    </row>
    <row r="1199" spans="4:7" x14ac:dyDescent="0.25">
      <c r="D1199" s="1"/>
      <c r="E1199" s="1"/>
      <c r="G1199" s="1"/>
    </row>
    <row r="1200" spans="4:7" x14ac:dyDescent="0.25">
      <c r="D1200" s="1"/>
      <c r="E1200" s="1"/>
      <c r="G1200" s="1"/>
    </row>
    <row r="1201" spans="4:7" x14ac:dyDescent="0.25">
      <c r="D1201" s="1"/>
      <c r="E1201" s="1"/>
      <c r="G1201" s="1"/>
    </row>
    <row r="1202" spans="4:7" x14ac:dyDescent="0.25">
      <c r="D1202" s="1"/>
      <c r="E1202" s="1"/>
      <c r="G1202" s="1"/>
    </row>
    <row r="1203" spans="4:7" x14ac:dyDescent="0.25">
      <c r="D1203" s="1"/>
      <c r="E1203" s="1"/>
      <c r="G1203" s="1"/>
    </row>
    <row r="1204" spans="4:7" x14ac:dyDescent="0.25">
      <c r="D1204" s="1"/>
      <c r="E1204" s="1"/>
      <c r="G1204" s="1"/>
    </row>
    <row r="1205" spans="4:7" x14ac:dyDescent="0.25">
      <c r="D1205" s="1"/>
      <c r="E1205" s="1"/>
      <c r="G1205" s="1"/>
    </row>
    <row r="1206" spans="4:7" x14ac:dyDescent="0.25">
      <c r="D1206" s="1"/>
      <c r="E1206" s="1"/>
      <c r="G1206" s="1"/>
    </row>
    <row r="1207" spans="4:7" x14ac:dyDescent="0.25">
      <c r="D1207" s="1"/>
      <c r="E1207" s="1"/>
      <c r="G1207" s="1"/>
    </row>
    <row r="1208" spans="4:7" x14ac:dyDescent="0.25">
      <c r="D1208" s="1"/>
      <c r="E1208" s="1"/>
      <c r="G1208" s="1"/>
    </row>
    <row r="1209" spans="4:7" x14ac:dyDescent="0.25">
      <c r="D1209" s="1"/>
      <c r="E1209" s="1"/>
      <c r="G1209" s="1"/>
    </row>
    <row r="1210" spans="4:7" x14ac:dyDescent="0.25">
      <c r="D1210" s="1"/>
      <c r="E1210" s="1"/>
      <c r="G1210" s="1"/>
    </row>
    <row r="1211" spans="4:7" x14ac:dyDescent="0.25">
      <c r="D1211" s="1"/>
      <c r="E1211" s="1"/>
      <c r="G1211" s="1"/>
    </row>
    <row r="1212" spans="4:7" x14ac:dyDescent="0.25">
      <c r="D1212" s="1"/>
      <c r="E1212" s="1"/>
      <c r="G1212" s="1"/>
    </row>
    <row r="1213" spans="4:7" x14ac:dyDescent="0.25">
      <c r="D1213" s="1"/>
      <c r="E1213" s="1"/>
      <c r="G1213" s="1"/>
    </row>
    <row r="1214" spans="4:7" x14ac:dyDescent="0.25">
      <c r="D1214" s="1"/>
      <c r="E1214" s="1"/>
      <c r="G1214" s="1"/>
    </row>
    <row r="1215" spans="4:7" x14ac:dyDescent="0.25">
      <c r="D1215" s="1"/>
      <c r="E1215" s="1"/>
      <c r="G1215" s="1"/>
    </row>
    <row r="1216" spans="4:7" x14ac:dyDescent="0.25">
      <c r="D1216" s="1"/>
      <c r="E1216" s="1"/>
      <c r="G1216" s="1"/>
    </row>
    <row r="1217" spans="4:7" x14ac:dyDescent="0.25">
      <c r="D1217" s="1"/>
      <c r="E1217" s="1"/>
      <c r="G1217" s="1"/>
    </row>
    <row r="1218" spans="4:7" x14ac:dyDescent="0.25">
      <c r="D1218" s="1"/>
      <c r="E1218" s="1"/>
      <c r="G1218" s="1"/>
    </row>
    <row r="1219" spans="4:7" x14ac:dyDescent="0.25">
      <c r="D1219" s="1"/>
      <c r="E1219" s="1"/>
      <c r="G1219" s="1"/>
    </row>
    <row r="1220" spans="4:7" x14ac:dyDescent="0.25">
      <c r="D1220" s="1"/>
      <c r="E1220" s="1"/>
      <c r="G1220" s="1"/>
    </row>
    <row r="1221" spans="4:7" x14ac:dyDescent="0.25">
      <c r="D1221" s="1"/>
      <c r="E1221" s="1"/>
      <c r="G1221" s="1"/>
    </row>
    <row r="1222" spans="4:7" x14ac:dyDescent="0.25">
      <c r="D1222" s="1"/>
      <c r="E1222" s="1"/>
      <c r="G1222" s="1"/>
    </row>
    <row r="1223" spans="4:7" x14ac:dyDescent="0.25">
      <c r="D1223" s="1"/>
      <c r="E1223" s="1"/>
      <c r="G1223" s="1"/>
    </row>
    <row r="1224" spans="4:7" x14ac:dyDescent="0.25">
      <c r="D1224" s="1"/>
      <c r="E1224" s="1"/>
      <c r="G1224" s="1"/>
    </row>
    <row r="1225" spans="4:7" x14ac:dyDescent="0.25">
      <c r="D1225" s="1"/>
      <c r="E1225" s="1"/>
      <c r="G1225" s="1"/>
    </row>
    <row r="1226" spans="4:7" x14ac:dyDescent="0.25">
      <c r="D1226" s="1"/>
      <c r="E1226" s="1"/>
      <c r="G1226" s="1"/>
    </row>
    <row r="1227" spans="4:7" x14ac:dyDescent="0.25">
      <c r="D1227" s="1"/>
      <c r="E1227" s="1"/>
      <c r="G1227" s="1"/>
    </row>
    <row r="1228" spans="4:7" x14ac:dyDescent="0.25">
      <c r="D1228" s="1"/>
      <c r="E1228" s="1"/>
      <c r="G1228" s="1"/>
    </row>
    <row r="1229" spans="4:7" x14ac:dyDescent="0.25">
      <c r="D1229" s="1"/>
      <c r="E1229" s="1"/>
      <c r="G1229" s="1"/>
    </row>
    <row r="1230" spans="4:7" x14ac:dyDescent="0.25">
      <c r="D1230" s="1"/>
      <c r="E1230" s="1"/>
      <c r="G1230" s="1"/>
    </row>
    <row r="1231" spans="4:7" x14ac:dyDescent="0.25">
      <c r="D1231" s="1"/>
      <c r="E1231" s="1"/>
      <c r="G1231" s="1"/>
    </row>
    <row r="1232" spans="4:7" x14ac:dyDescent="0.25">
      <c r="D1232" s="1"/>
      <c r="E1232" s="1"/>
      <c r="G1232" s="1"/>
    </row>
    <row r="1233" spans="4:7" x14ac:dyDescent="0.25">
      <c r="D1233" s="1"/>
      <c r="E1233" s="1"/>
      <c r="G1233" s="1"/>
    </row>
    <row r="1234" spans="4:7" x14ac:dyDescent="0.25">
      <c r="D1234" s="1"/>
      <c r="E1234" s="1"/>
      <c r="G1234" s="1"/>
    </row>
    <row r="1235" spans="4:7" x14ac:dyDescent="0.25">
      <c r="D1235" s="1"/>
      <c r="E1235" s="1"/>
      <c r="G1235" s="1"/>
    </row>
    <row r="1236" spans="4:7" x14ac:dyDescent="0.25">
      <c r="D1236" s="1"/>
      <c r="E1236" s="1"/>
      <c r="G1236" s="1"/>
    </row>
    <row r="1237" spans="4:7" x14ac:dyDescent="0.25">
      <c r="D1237" s="1"/>
      <c r="E1237" s="1"/>
      <c r="G1237" s="1"/>
    </row>
    <row r="1238" spans="4:7" x14ac:dyDescent="0.25">
      <c r="D1238" s="1"/>
      <c r="E1238" s="1"/>
      <c r="G1238" s="1"/>
    </row>
    <row r="1239" spans="4:7" x14ac:dyDescent="0.25">
      <c r="D1239" s="1"/>
      <c r="E1239" s="1"/>
      <c r="G1239" s="1"/>
    </row>
    <row r="1240" spans="4:7" x14ac:dyDescent="0.25">
      <c r="D1240" s="1"/>
      <c r="E1240" s="1"/>
      <c r="G1240" s="1"/>
    </row>
    <row r="1241" spans="4:7" x14ac:dyDescent="0.25">
      <c r="D1241" s="1"/>
      <c r="E1241" s="1"/>
      <c r="G1241" s="1"/>
    </row>
    <row r="1242" spans="4:7" x14ac:dyDescent="0.25">
      <c r="D1242" s="1"/>
      <c r="E1242" s="1"/>
      <c r="G1242" s="1"/>
    </row>
    <row r="1243" spans="4:7" x14ac:dyDescent="0.25">
      <c r="D1243" s="1"/>
      <c r="E1243" s="1"/>
      <c r="G1243" s="1"/>
    </row>
    <row r="1244" spans="4:7" x14ac:dyDescent="0.25">
      <c r="D1244" s="1"/>
      <c r="E1244" s="1"/>
      <c r="G1244" s="1"/>
    </row>
    <row r="1245" spans="4:7" x14ac:dyDescent="0.25">
      <c r="D1245" s="1"/>
      <c r="E1245" s="1"/>
      <c r="G1245" s="1"/>
    </row>
    <row r="1246" spans="4:7" x14ac:dyDescent="0.25">
      <c r="D1246" s="1"/>
      <c r="E1246" s="1"/>
      <c r="G1246" s="1"/>
    </row>
    <row r="1247" spans="4:7" x14ac:dyDescent="0.25">
      <c r="D1247" s="1"/>
      <c r="E1247" s="1"/>
      <c r="G1247" s="1"/>
    </row>
    <row r="1248" spans="4:7" x14ac:dyDescent="0.25">
      <c r="D1248" s="1"/>
      <c r="E1248" s="1"/>
      <c r="G1248" s="1"/>
    </row>
    <row r="1249" spans="4:7" x14ac:dyDescent="0.25">
      <c r="D1249" s="1"/>
      <c r="E1249" s="1"/>
      <c r="G1249" s="1"/>
    </row>
    <row r="1250" spans="4:7" x14ac:dyDescent="0.25">
      <c r="D1250" s="1"/>
      <c r="E1250" s="1"/>
      <c r="G1250" s="1"/>
    </row>
    <row r="1251" spans="4:7" x14ac:dyDescent="0.25">
      <c r="D1251" s="1"/>
      <c r="E1251" s="1"/>
      <c r="G1251" s="1"/>
    </row>
    <row r="1252" spans="4:7" x14ac:dyDescent="0.25">
      <c r="D1252" s="1"/>
      <c r="E1252" s="1"/>
      <c r="G1252" s="1"/>
    </row>
    <row r="1253" spans="4:7" x14ac:dyDescent="0.25">
      <c r="D1253" s="1"/>
      <c r="E1253" s="1"/>
      <c r="G1253" s="1"/>
    </row>
    <row r="1254" spans="4:7" x14ac:dyDescent="0.25">
      <c r="D1254" s="1"/>
      <c r="E1254" s="1"/>
      <c r="G1254" s="1"/>
    </row>
    <row r="1255" spans="4:7" x14ac:dyDescent="0.25">
      <c r="D1255" s="1"/>
      <c r="E1255" s="1"/>
      <c r="G1255" s="1"/>
    </row>
    <row r="1256" spans="4:7" x14ac:dyDescent="0.25">
      <c r="D1256" s="1"/>
      <c r="E1256" s="1"/>
      <c r="G1256" s="1"/>
    </row>
    <row r="1257" spans="4:7" x14ac:dyDescent="0.25">
      <c r="D1257" s="1"/>
      <c r="E1257" s="1"/>
      <c r="G1257" s="1"/>
    </row>
    <row r="1258" spans="4:7" x14ac:dyDescent="0.25">
      <c r="D1258" s="1"/>
      <c r="E1258" s="1"/>
      <c r="G1258" s="1"/>
    </row>
    <row r="1259" spans="4:7" x14ac:dyDescent="0.25">
      <c r="D1259" s="1"/>
      <c r="E1259" s="1"/>
      <c r="G1259" s="1"/>
    </row>
    <row r="1260" spans="4:7" x14ac:dyDescent="0.25">
      <c r="D1260" s="1"/>
      <c r="E1260" s="1"/>
      <c r="G1260" s="1"/>
    </row>
    <row r="1261" spans="4:7" x14ac:dyDescent="0.25">
      <c r="D1261" s="1"/>
      <c r="E1261" s="1"/>
      <c r="G1261" s="1"/>
    </row>
    <row r="1262" spans="4:7" x14ac:dyDescent="0.25">
      <c r="D1262" s="1"/>
      <c r="E1262" s="1"/>
      <c r="G1262" s="1"/>
    </row>
    <row r="1263" spans="4:7" x14ac:dyDescent="0.25">
      <c r="D1263" s="1"/>
      <c r="E1263" s="1"/>
      <c r="G1263" s="1"/>
    </row>
    <row r="1264" spans="4:7" x14ac:dyDescent="0.25">
      <c r="D1264" s="1"/>
      <c r="E1264" s="1"/>
      <c r="G1264" s="1"/>
    </row>
    <row r="1265" spans="4:7" x14ac:dyDescent="0.25">
      <c r="D1265" s="1"/>
      <c r="E1265" s="1"/>
      <c r="G1265" s="1"/>
    </row>
    <row r="1266" spans="4:7" x14ac:dyDescent="0.25">
      <c r="D1266" s="1"/>
      <c r="E1266" s="1"/>
      <c r="G1266" s="1"/>
    </row>
    <row r="1267" spans="4:7" x14ac:dyDescent="0.25">
      <c r="D1267" s="1"/>
      <c r="E1267" s="1"/>
      <c r="G1267" s="1"/>
    </row>
    <row r="1268" spans="4:7" x14ac:dyDescent="0.25">
      <c r="D1268" s="1"/>
      <c r="E1268" s="1"/>
      <c r="G1268" s="1"/>
    </row>
    <row r="1269" spans="4:7" x14ac:dyDescent="0.25">
      <c r="D1269" s="1"/>
      <c r="E1269" s="1"/>
      <c r="G1269" s="1"/>
    </row>
    <row r="1270" spans="4:7" x14ac:dyDescent="0.25">
      <c r="D1270" s="1"/>
      <c r="E1270" s="1"/>
      <c r="G1270" s="1"/>
    </row>
    <row r="1271" spans="4:7" x14ac:dyDescent="0.25">
      <c r="D1271" s="1"/>
      <c r="E1271" s="1"/>
      <c r="G1271" s="1"/>
    </row>
    <row r="1272" spans="4:7" x14ac:dyDescent="0.25">
      <c r="D1272" s="1"/>
      <c r="E1272" s="1"/>
      <c r="G1272" s="1"/>
    </row>
    <row r="1273" spans="4:7" x14ac:dyDescent="0.25">
      <c r="D1273" s="1"/>
      <c r="E1273" s="1"/>
      <c r="G1273" s="1"/>
    </row>
    <row r="1274" spans="4:7" x14ac:dyDescent="0.25">
      <c r="D1274" s="1"/>
      <c r="E1274" s="1"/>
      <c r="G1274" s="1"/>
    </row>
    <row r="1275" spans="4:7" x14ac:dyDescent="0.25">
      <c r="D1275" s="1"/>
      <c r="E1275" s="1"/>
      <c r="G1275" s="1"/>
    </row>
    <row r="1276" spans="4:7" x14ac:dyDescent="0.25">
      <c r="D1276" s="1"/>
      <c r="E1276" s="1"/>
      <c r="G1276" s="1"/>
    </row>
    <row r="1277" spans="4:7" x14ac:dyDescent="0.25">
      <c r="D1277" s="1"/>
      <c r="E1277" s="1"/>
      <c r="G1277" s="1"/>
    </row>
    <row r="1278" spans="4:7" x14ac:dyDescent="0.25">
      <c r="D1278" s="1"/>
      <c r="E1278" s="1"/>
      <c r="G1278" s="1"/>
    </row>
    <row r="1279" spans="4:7" x14ac:dyDescent="0.25">
      <c r="D1279" s="1"/>
      <c r="E1279" s="1"/>
      <c r="G1279" s="1"/>
    </row>
    <row r="1280" spans="4:7" x14ac:dyDescent="0.25">
      <c r="D1280" s="1"/>
      <c r="E1280" s="1"/>
      <c r="G1280" s="1"/>
    </row>
    <row r="1281" spans="4:7" x14ac:dyDescent="0.25">
      <c r="D1281" s="1"/>
      <c r="E1281" s="1"/>
      <c r="G1281" s="1"/>
    </row>
    <row r="1282" spans="4:7" x14ac:dyDescent="0.25">
      <c r="D1282" s="1"/>
      <c r="E1282" s="1"/>
      <c r="G1282" s="1"/>
    </row>
    <row r="1283" spans="4:7" x14ac:dyDescent="0.25">
      <c r="D1283" s="1"/>
      <c r="E1283" s="1"/>
      <c r="G1283" s="1"/>
    </row>
    <row r="1284" spans="4:7" x14ac:dyDescent="0.25">
      <c r="D1284" s="1"/>
      <c r="E1284" s="1"/>
      <c r="G1284" s="1"/>
    </row>
    <row r="1285" spans="4:7" x14ac:dyDescent="0.25">
      <c r="D1285" s="1"/>
      <c r="E1285" s="1"/>
      <c r="G1285" s="1"/>
    </row>
    <row r="1286" spans="4:7" x14ac:dyDescent="0.25">
      <c r="D1286" s="1"/>
      <c r="E1286" s="1"/>
      <c r="G1286" s="1"/>
    </row>
    <row r="1287" spans="4:7" x14ac:dyDescent="0.25">
      <c r="D1287" s="1"/>
      <c r="E1287" s="1"/>
      <c r="G1287" s="1"/>
    </row>
    <row r="1288" spans="4:7" x14ac:dyDescent="0.25">
      <c r="D1288" s="1"/>
      <c r="E1288" s="1"/>
      <c r="G1288" s="1"/>
    </row>
    <row r="1289" spans="4:7" x14ac:dyDescent="0.25">
      <c r="D1289" s="1"/>
      <c r="E1289" s="1"/>
      <c r="G1289" s="1"/>
    </row>
    <row r="1290" spans="4:7" x14ac:dyDescent="0.25">
      <c r="D1290" s="1"/>
      <c r="E1290" s="1"/>
      <c r="G1290" s="1"/>
    </row>
    <row r="1291" spans="4:7" x14ac:dyDescent="0.25">
      <c r="D1291" s="1"/>
      <c r="E1291" s="1"/>
      <c r="G1291" s="1"/>
    </row>
    <row r="1292" spans="4:7" x14ac:dyDescent="0.25">
      <c r="D1292" s="1"/>
      <c r="E1292" s="1"/>
      <c r="G1292" s="1"/>
    </row>
    <row r="1293" spans="4:7" x14ac:dyDescent="0.25">
      <c r="D1293" s="1"/>
      <c r="E1293" s="1"/>
      <c r="G1293" s="1"/>
    </row>
    <row r="1294" spans="4:7" x14ac:dyDescent="0.25">
      <c r="D1294" s="1"/>
      <c r="E1294" s="1"/>
      <c r="G1294" s="1"/>
    </row>
    <row r="1295" spans="4:7" x14ac:dyDescent="0.25">
      <c r="D1295" s="1"/>
      <c r="E1295" s="1"/>
      <c r="G1295" s="1"/>
    </row>
    <row r="1296" spans="4:7" x14ac:dyDescent="0.25">
      <c r="D1296" s="1"/>
      <c r="E1296" s="1"/>
      <c r="G1296" s="1"/>
    </row>
    <row r="1297" spans="4:7" x14ac:dyDescent="0.25">
      <c r="D1297" s="1"/>
      <c r="E1297" s="1"/>
      <c r="G1297" s="1"/>
    </row>
    <row r="1298" spans="4:7" x14ac:dyDescent="0.25">
      <c r="D1298" s="1"/>
      <c r="E1298" s="1"/>
      <c r="G1298" s="1"/>
    </row>
    <row r="1299" spans="4:7" x14ac:dyDescent="0.25">
      <c r="D1299" s="1"/>
      <c r="E1299" s="1"/>
      <c r="G1299" s="1"/>
    </row>
    <row r="1300" spans="4:7" x14ac:dyDescent="0.25">
      <c r="D1300" s="1"/>
      <c r="E1300" s="1"/>
      <c r="G1300" s="1"/>
    </row>
    <row r="1301" spans="4:7" x14ac:dyDescent="0.25">
      <c r="D1301" s="1"/>
      <c r="E1301" s="1"/>
      <c r="G1301" s="1"/>
    </row>
    <row r="1302" spans="4:7" x14ac:dyDescent="0.25">
      <c r="D1302" s="1"/>
      <c r="E1302" s="1"/>
      <c r="G1302" s="1"/>
    </row>
    <row r="1303" spans="4:7" x14ac:dyDescent="0.25">
      <c r="D1303" s="1"/>
      <c r="E1303" s="1"/>
      <c r="G1303" s="1"/>
    </row>
    <row r="1304" spans="4:7" x14ac:dyDescent="0.25">
      <c r="D1304" s="1"/>
      <c r="E1304" s="1"/>
      <c r="G1304" s="1"/>
    </row>
    <row r="1305" spans="4:7" x14ac:dyDescent="0.25">
      <c r="D1305" s="1"/>
      <c r="E1305" s="1"/>
      <c r="G1305" s="1"/>
    </row>
    <row r="1306" spans="4:7" x14ac:dyDescent="0.25">
      <c r="D1306" s="1"/>
      <c r="E1306" s="1"/>
      <c r="G1306" s="1"/>
    </row>
    <row r="1307" spans="4:7" x14ac:dyDescent="0.25">
      <c r="D1307" s="1"/>
      <c r="E1307" s="1"/>
      <c r="G1307" s="1"/>
    </row>
    <row r="1308" spans="4:7" x14ac:dyDescent="0.25">
      <c r="D1308" s="1"/>
      <c r="E1308" s="1"/>
      <c r="G1308" s="1"/>
    </row>
    <row r="1309" spans="4:7" x14ac:dyDescent="0.25">
      <c r="D1309" s="1"/>
      <c r="E1309" s="1"/>
      <c r="G1309" s="1"/>
    </row>
    <row r="1310" spans="4:7" x14ac:dyDescent="0.25">
      <c r="D1310" s="1"/>
      <c r="E1310" s="1"/>
      <c r="G1310" s="1"/>
    </row>
    <row r="1311" spans="4:7" x14ac:dyDescent="0.25">
      <c r="D1311" s="1"/>
      <c r="E1311" s="1"/>
      <c r="G1311" s="1"/>
    </row>
    <row r="1312" spans="4:7" x14ac:dyDescent="0.25">
      <c r="D1312" s="1"/>
      <c r="E1312" s="1"/>
      <c r="G1312" s="1"/>
    </row>
    <row r="1313" spans="4:7" x14ac:dyDescent="0.25">
      <c r="D1313" s="1"/>
      <c r="E1313" s="1"/>
      <c r="G1313" s="1"/>
    </row>
    <row r="1314" spans="4:7" x14ac:dyDescent="0.25">
      <c r="D1314" s="1"/>
      <c r="E1314" s="1"/>
      <c r="G1314" s="1"/>
    </row>
    <row r="1315" spans="4:7" x14ac:dyDescent="0.25">
      <c r="D1315" s="1"/>
      <c r="E1315" s="1"/>
      <c r="G1315" s="1"/>
    </row>
    <row r="1316" spans="4:7" x14ac:dyDescent="0.25">
      <c r="D1316" s="1"/>
      <c r="E1316" s="1"/>
      <c r="G1316" s="1"/>
    </row>
    <row r="1317" spans="4:7" x14ac:dyDescent="0.25">
      <c r="D1317" s="1"/>
      <c r="E1317" s="1"/>
      <c r="G1317" s="1"/>
    </row>
    <row r="1318" spans="4:7" x14ac:dyDescent="0.25">
      <c r="D1318" s="1"/>
      <c r="E1318" s="1"/>
      <c r="G1318" s="1"/>
    </row>
    <row r="1319" spans="4:7" x14ac:dyDescent="0.25">
      <c r="D1319" s="1"/>
      <c r="E1319" s="1"/>
      <c r="G1319" s="1"/>
    </row>
    <row r="1320" spans="4:7" x14ac:dyDescent="0.25">
      <c r="D1320" s="1"/>
      <c r="E1320" s="1"/>
      <c r="G1320" s="1"/>
    </row>
    <row r="1321" spans="4:7" x14ac:dyDescent="0.25">
      <c r="D1321" s="1"/>
      <c r="E1321" s="1"/>
      <c r="G1321" s="1"/>
    </row>
    <row r="1322" spans="4:7" x14ac:dyDescent="0.25">
      <c r="D1322" s="1"/>
      <c r="E1322" s="1"/>
      <c r="G1322" s="1"/>
    </row>
    <row r="1323" spans="4:7" x14ac:dyDescent="0.25">
      <c r="D1323" s="1"/>
      <c r="E1323" s="1"/>
      <c r="G1323" s="1"/>
    </row>
    <row r="1324" spans="4:7" x14ac:dyDescent="0.25">
      <c r="D1324" s="1"/>
      <c r="E1324" s="1"/>
      <c r="G1324" s="1"/>
    </row>
    <row r="1325" spans="4:7" x14ac:dyDescent="0.25">
      <c r="D1325" s="1"/>
      <c r="E1325" s="1"/>
      <c r="G1325" s="1"/>
    </row>
    <row r="1326" spans="4:7" x14ac:dyDescent="0.25">
      <c r="D1326" s="1"/>
      <c r="E1326" s="1"/>
      <c r="G1326" s="1"/>
    </row>
    <row r="1327" spans="4:7" x14ac:dyDescent="0.25">
      <c r="D1327" s="1"/>
      <c r="E1327" s="1"/>
      <c r="G1327" s="1"/>
    </row>
    <row r="1328" spans="4:7" x14ac:dyDescent="0.25">
      <c r="D1328" s="1"/>
      <c r="E1328" s="1"/>
      <c r="G1328" s="1"/>
    </row>
    <row r="1329" spans="4:7" x14ac:dyDescent="0.25">
      <c r="D1329" s="1"/>
      <c r="E1329" s="1"/>
      <c r="G1329" s="1"/>
    </row>
    <row r="1330" spans="4:7" x14ac:dyDescent="0.25">
      <c r="D1330" s="1"/>
      <c r="E1330" s="1"/>
      <c r="G1330" s="1"/>
    </row>
    <row r="1331" spans="4:7" x14ac:dyDescent="0.25">
      <c r="D1331" s="1"/>
      <c r="E1331" s="1"/>
      <c r="G1331" s="1"/>
    </row>
    <row r="1332" spans="4:7" x14ac:dyDescent="0.25">
      <c r="D1332" s="1"/>
      <c r="E1332" s="1"/>
      <c r="G1332" s="1"/>
    </row>
    <row r="1333" spans="4:7" x14ac:dyDescent="0.25">
      <c r="D1333" s="1"/>
      <c r="E1333" s="1"/>
      <c r="G1333" s="1"/>
    </row>
    <row r="1334" spans="4:7" x14ac:dyDescent="0.25">
      <c r="D1334" s="1"/>
      <c r="E1334" s="1"/>
      <c r="G1334" s="1"/>
    </row>
    <row r="1335" spans="4:7" x14ac:dyDescent="0.25">
      <c r="D1335" s="1"/>
      <c r="E1335" s="1"/>
      <c r="G1335" s="1"/>
    </row>
    <row r="1336" spans="4:7" x14ac:dyDescent="0.25">
      <c r="D1336" s="1"/>
      <c r="E1336" s="1"/>
      <c r="G1336" s="1"/>
    </row>
    <row r="1337" spans="4:7" x14ac:dyDescent="0.25">
      <c r="D1337" s="1"/>
      <c r="E1337" s="1"/>
      <c r="G1337" s="1"/>
    </row>
    <row r="1338" spans="4:7" x14ac:dyDescent="0.25">
      <c r="D1338" s="1"/>
      <c r="E1338" s="1"/>
      <c r="G1338" s="1"/>
    </row>
    <row r="1339" spans="4:7" x14ac:dyDescent="0.25">
      <c r="D1339" s="1"/>
      <c r="E1339" s="1"/>
      <c r="G1339" s="1"/>
    </row>
    <row r="1340" spans="4:7" x14ac:dyDescent="0.25">
      <c r="D1340" s="1"/>
      <c r="E1340" s="1"/>
      <c r="G1340" s="1"/>
    </row>
    <row r="1341" spans="4:7" x14ac:dyDescent="0.25">
      <c r="D1341" s="1"/>
      <c r="E1341" s="1"/>
      <c r="G1341" s="1"/>
    </row>
    <row r="1342" spans="4:7" x14ac:dyDescent="0.25">
      <c r="D1342" s="1"/>
      <c r="E1342" s="1"/>
      <c r="G1342" s="1"/>
    </row>
    <row r="1343" spans="4:7" x14ac:dyDescent="0.25">
      <c r="D1343" s="1"/>
      <c r="E1343" s="1"/>
      <c r="G1343" s="1"/>
    </row>
    <row r="1344" spans="4:7" x14ac:dyDescent="0.25">
      <c r="D1344" s="1"/>
      <c r="E1344" s="1"/>
      <c r="G1344" s="1"/>
    </row>
    <row r="1345" spans="4:7" x14ac:dyDescent="0.25">
      <c r="D1345" s="1"/>
      <c r="E1345" s="1"/>
      <c r="G1345" s="1"/>
    </row>
    <row r="1346" spans="4:7" x14ac:dyDescent="0.25">
      <c r="D1346" s="1"/>
      <c r="E1346" s="1"/>
      <c r="G1346" s="1"/>
    </row>
    <row r="1347" spans="4:7" x14ac:dyDescent="0.25">
      <c r="D1347" s="1"/>
      <c r="E1347" s="1"/>
      <c r="G1347" s="1"/>
    </row>
    <row r="1348" spans="4:7" x14ac:dyDescent="0.25">
      <c r="D1348" s="1"/>
      <c r="E1348" s="1"/>
      <c r="G1348" s="1"/>
    </row>
    <row r="1349" spans="4:7" x14ac:dyDescent="0.25">
      <c r="D1349" s="1"/>
      <c r="E1349" s="1"/>
      <c r="G1349" s="1"/>
    </row>
    <row r="1350" spans="4:7" x14ac:dyDescent="0.25">
      <c r="D1350" s="1"/>
      <c r="E1350" s="1"/>
      <c r="G1350" s="1"/>
    </row>
    <row r="1351" spans="4:7" x14ac:dyDescent="0.25">
      <c r="D1351" s="1"/>
      <c r="E1351" s="1"/>
      <c r="G1351" s="1"/>
    </row>
    <row r="1352" spans="4:7" x14ac:dyDescent="0.25">
      <c r="D1352" s="1"/>
      <c r="E1352" s="1"/>
      <c r="G1352" s="1"/>
    </row>
    <row r="1353" spans="4:7" x14ac:dyDescent="0.25">
      <c r="D1353" s="1"/>
      <c r="E1353" s="1"/>
      <c r="G1353" s="1"/>
    </row>
    <row r="1354" spans="4:7" x14ac:dyDescent="0.25">
      <c r="D1354" s="1"/>
      <c r="E1354" s="1"/>
      <c r="G1354" s="1"/>
    </row>
    <row r="1355" spans="4:7" x14ac:dyDescent="0.25">
      <c r="D1355" s="1"/>
      <c r="E1355" s="1"/>
      <c r="G1355" s="1"/>
    </row>
    <row r="1356" spans="4:7" x14ac:dyDescent="0.25">
      <c r="D1356" s="1"/>
      <c r="E1356" s="1"/>
      <c r="G1356" s="1"/>
    </row>
    <row r="1357" spans="4:7" x14ac:dyDescent="0.25">
      <c r="D1357" s="1"/>
      <c r="E1357" s="1"/>
      <c r="G1357" s="1"/>
    </row>
    <row r="1358" spans="4:7" x14ac:dyDescent="0.25">
      <c r="D1358" s="1"/>
      <c r="E1358" s="1"/>
      <c r="G1358" s="1"/>
    </row>
    <row r="1359" spans="4:7" x14ac:dyDescent="0.25">
      <c r="D1359" s="1"/>
      <c r="E1359" s="1"/>
      <c r="G1359" s="1"/>
    </row>
    <row r="1360" spans="4:7" x14ac:dyDescent="0.25">
      <c r="D1360" s="1"/>
      <c r="E1360" s="1"/>
      <c r="G1360" s="1"/>
    </row>
    <row r="1361" spans="4:7" x14ac:dyDescent="0.25">
      <c r="D1361" s="1"/>
      <c r="E1361" s="1"/>
      <c r="G1361" s="1"/>
    </row>
    <row r="1362" spans="4:7" x14ac:dyDescent="0.25">
      <c r="D1362" s="1"/>
      <c r="E1362" s="1"/>
      <c r="G1362" s="1"/>
    </row>
    <row r="1363" spans="4:7" x14ac:dyDescent="0.25">
      <c r="D1363" s="1"/>
      <c r="E1363" s="1"/>
      <c r="G1363" s="1"/>
    </row>
    <row r="1364" spans="4:7" x14ac:dyDescent="0.25">
      <c r="D1364" s="1"/>
      <c r="E1364" s="1"/>
      <c r="G1364" s="1"/>
    </row>
    <row r="1365" spans="4:7" x14ac:dyDescent="0.25">
      <c r="D1365" s="1"/>
      <c r="E1365" s="1"/>
      <c r="G1365" s="1"/>
    </row>
    <row r="1366" spans="4:7" x14ac:dyDescent="0.25">
      <c r="D1366" s="1"/>
      <c r="E1366" s="1"/>
      <c r="G1366" s="1"/>
    </row>
    <row r="1367" spans="4:7" x14ac:dyDescent="0.25">
      <c r="D1367" s="1"/>
      <c r="E1367" s="1"/>
      <c r="G1367" s="1"/>
    </row>
    <row r="1368" spans="4:7" x14ac:dyDescent="0.25">
      <c r="D1368" s="1"/>
      <c r="E1368" s="1"/>
      <c r="G1368" s="1"/>
    </row>
    <row r="1369" spans="4:7" x14ac:dyDescent="0.25">
      <c r="D1369" s="1"/>
      <c r="E1369" s="1"/>
      <c r="G1369" s="1"/>
    </row>
    <row r="1370" spans="4:7" x14ac:dyDescent="0.25">
      <c r="D1370" s="1"/>
      <c r="E1370" s="1"/>
      <c r="G1370" s="1"/>
    </row>
    <row r="1371" spans="4:7" x14ac:dyDescent="0.25">
      <c r="D1371" s="1"/>
      <c r="E1371" s="1"/>
      <c r="G1371" s="1"/>
    </row>
    <row r="1372" spans="4:7" x14ac:dyDescent="0.25">
      <c r="D1372" s="1"/>
      <c r="E1372" s="1"/>
      <c r="G1372" s="1"/>
    </row>
    <row r="1373" spans="4:7" x14ac:dyDescent="0.25">
      <c r="D1373" s="1"/>
      <c r="E1373" s="1"/>
      <c r="G1373" s="1"/>
    </row>
    <row r="1374" spans="4:7" x14ac:dyDescent="0.25">
      <c r="D1374" s="1"/>
      <c r="E1374" s="1"/>
      <c r="G1374" s="1"/>
    </row>
    <row r="1375" spans="4:7" x14ac:dyDescent="0.25">
      <c r="D1375" s="1"/>
      <c r="E1375" s="1"/>
      <c r="G1375" s="1"/>
    </row>
    <row r="1376" spans="4:7" x14ac:dyDescent="0.25">
      <c r="D1376" s="1"/>
      <c r="E1376" s="1"/>
      <c r="G1376" s="1"/>
    </row>
    <row r="1377" spans="4:7" x14ac:dyDescent="0.25">
      <c r="D1377" s="1"/>
      <c r="E1377" s="1"/>
      <c r="G1377" s="1"/>
    </row>
    <row r="1378" spans="4:7" x14ac:dyDescent="0.25">
      <c r="D1378" s="1"/>
      <c r="E1378" s="1"/>
      <c r="G1378" s="1"/>
    </row>
    <row r="1379" spans="4:7" x14ac:dyDescent="0.25">
      <c r="D1379" s="1"/>
      <c r="E1379" s="1"/>
      <c r="G1379" s="1"/>
    </row>
    <row r="1380" spans="4:7" x14ac:dyDescent="0.25">
      <c r="D1380" s="1"/>
      <c r="E1380" s="1"/>
      <c r="G1380" s="1"/>
    </row>
    <row r="1381" spans="4:7" x14ac:dyDescent="0.25">
      <c r="D1381" s="1"/>
      <c r="E1381" s="1"/>
      <c r="G1381" s="1"/>
    </row>
    <row r="1382" spans="4:7" x14ac:dyDescent="0.25">
      <c r="D1382" s="1"/>
      <c r="E1382" s="1"/>
      <c r="G1382" s="1"/>
    </row>
    <row r="1383" spans="4:7" x14ac:dyDescent="0.25">
      <c r="D1383" s="1"/>
      <c r="E1383" s="1"/>
      <c r="G1383" s="1"/>
    </row>
    <row r="1384" spans="4:7" x14ac:dyDescent="0.25">
      <c r="D1384" s="1"/>
      <c r="E1384" s="1"/>
      <c r="G1384" s="1"/>
    </row>
    <row r="1385" spans="4:7" x14ac:dyDescent="0.25">
      <c r="D1385" s="1"/>
      <c r="E1385" s="1"/>
      <c r="G1385" s="1"/>
    </row>
    <row r="1386" spans="4:7" x14ac:dyDescent="0.25">
      <c r="D1386" s="1"/>
      <c r="E1386" s="1"/>
      <c r="G1386" s="1"/>
    </row>
    <row r="1387" spans="4:7" x14ac:dyDescent="0.25">
      <c r="D1387" s="1"/>
      <c r="E1387" s="1"/>
      <c r="G1387" s="1"/>
    </row>
    <row r="1388" spans="4:7" x14ac:dyDescent="0.25">
      <c r="D1388" s="1"/>
      <c r="E1388" s="1"/>
      <c r="G1388" s="1"/>
    </row>
    <row r="1389" spans="4:7" x14ac:dyDescent="0.25">
      <c r="D1389" s="1"/>
      <c r="E1389" s="1"/>
      <c r="G1389" s="1"/>
    </row>
    <row r="1390" spans="4:7" x14ac:dyDescent="0.25">
      <c r="D1390" s="1"/>
      <c r="E1390" s="1"/>
      <c r="G1390" s="1"/>
    </row>
    <row r="1391" spans="4:7" x14ac:dyDescent="0.25">
      <c r="D1391" s="1"/>
      <c r="E1391" s="1"/>
      <c r="G1391" s="1"/>
    </row>
    <row r="1392" spans="4:7" x14ac:dyDescent="0.25">
      <c r="D1392" s="1"/>
      <c r="E1392" s="1"/>
      <c r="G1392" s="1"/>
    </row>
    <row r="1393" spans="4:7" x14ac:dyDescent="0.25">
      <c r="D1393" s="1"/>
      <c r="E1393" s="1"/>
      <c r="G1393" s="1"/>
    </row>
    <row r="1394" spans="4:7" x14ac:dyDescent="0.25">
      <c r="D1394" s="1"/>
      <c r="E1394" s="1"/>
      <c r="G1394" s="1"/>
    </row>
    <row r="1395" spans="4:7" x14ac:dyDescent="0.25">
      <c r="D1395" s="1"/>
      <c r="E1395" s="1"/>
      <c r="G1395" s="1"/>
    </row>
    <row r="1396" spans="4:7" x14ac:dyDescent="0.25">
      <c r="D1396" s="1"/>
      <c r="E1396" s="1"/>
      <c r="G1396" s="1"/>
    </row>
    <row r="1397" spans="4:7" x14ac:dyDescent="0.25">
      <c r="D1397" s="1"/>
      <c r="E1397" s="1"/>
      <c r="G1397" s="1"/>
    </row>
    <row r="1398" spans="4:7" x14ac:dyDescent="0.25">
      <c r="D1398" s="1"/>
      <c r="E1398" s="1"/>
      <c r="G1398" s="1"/>
    </row>
    <row r="1399" spans="4:7" x14ac:dyDescent="0.25">
      <c r="D1399" s="1"/>
      <c r="E1399" s="1"/>
      <c r="G1399" s="1"/>
    </row>
    <row r="1400" spans="4:7" x14ac:dyDescent="0.25">
      <c r="D1400" s="1"/>
      <c r="E1400" s="1"/>
      <c r="G1400" s="1"/>
    </row>
    <row r="1401" spans="4:7" x14ac:dyDescent="0.25">
      <c r="D1401" s="1"/>
      <c r="E1401" s="1"/>
      <c r="G1401" s="1"/>
    </row>
    <row r="1402" spans="4:7" x14ac:dyDescent="0.25">
      <c r="D1402" s="1"/>
      <c r="E1402" s="1"/>
      <c r="G1402" s="1"/>
    </row>
    <row r="1403" spans="4:7" x14ac:dyDescent="0.25">
      <c r="D1403" s="1"/>
      <c r="E1403" s="1"/>
      <c r="G1403" s="1"/>
    </row>
    <row r="1404" spans="4:7" x14ac:dyDescent="0.25">
      <c r="D1404" s="1"/>
      <c r="E1404" s="1"/>
      <c r="G1404" s="1"/>
    </row>
    <row r="1405" spans="4:7" x14ac:dyDescent="0.25">
      <c r="D1405" s="1"/>
      <c r="E1405" s="1"/>
      <c r="G1405" s="1"/>
    </row>
    <row r="1406" spans="4:7" x14ac:dyDescent="0.25">
      <c r="D1406" s="1"/>
      <c r="E1406" s="1"/>
      <c r="G1406" s="1"/>
    </row>
    <row r="1407" spans="4:7" x14ac:dyDescent="0.25">
      <c r="D1407" s="1"/>
      <c r="E1407" s="1"/>
      <c r="G1407" s="1"/>
    </row>
    <row r="1408" spans="4:7" x14ac:dyDescent="0.25">
      <c r="D1408" s="1"/>
      <c r="E1408" s="1"/>
      <c r="G1408" s="1"/>
    </row>
    <row r="1409" spans="4:7" x14ac:dyDescent="0.25">
      <c r="D1409" s="1"/>
      <c r="E1409" s="1"/>
      <c r="G1409" s="1"/>
    </row>
    <row r="1410" spans="4:7" x14ac:dyDescent="0.25">
      <c r="D1410" s="1"/>
      <c r="E1410" s="1"/>
      <c r="G1410" s="1"/>
    </row>
    <row r="1411" spans="4:7" x14ac:dyDescent="0.25">
      <c r="D1411" s="1"/>
      <c r="E1411" s="1"/>
      <c r="G1411" s="1"/>
    </row>
    <row r="1412" spans="4:7" x14ac:dyDescent="0.25">
      <c r="D1412" s="1"/>
      <c r="E1412" s="1"/>
      <c r="G1412" s="1"/>
    </row>
    <row r="1413" spans="4:7" x14ac:dyDescent="0.25">
      <c r="D1413" s="1"/>
      <c r="E1413" s="1"/>
      <c r="G1413" s="1"/>
    </row>
    <row r="1414" spans="4:7" x14ac:dyDescent="0.25">
      <c r="D1414" s="1"/>
      <c r="E1414" s="1"/>
      <c r="G1414" s="1"/>
    </row>
    <row r="1415" spans="4:7" x14ac:dyDescent="0.25">
      <c r="D1415" s="1"/>
      <c r="E1415" s="1"/>
      <c r="G1415" s="1"/>
    </row>
    <row r="1416" spans="4:7" x14ac:dyDescent="0.25">
      <c r="D1416" s="1"/>
      <c r="E1416" s="1"/>
      <c r="G1416" s="1"/>
    </row>
    <row r="1417" spans="4:7" x14ac:dyDescent="0.25">
      <c r="D1417" s="1"/>
      <c r="E1417" s="1"/>
      <c r="G1417" s="1"/>
    </row>
    <row r="1418" spans="4:7" x14ac:dyDescent="0.25">
      <c r="D1418" s="1"/>
      <c r="E1418" s="1"/>
      <c r="G1418" s="1"/>
    </row>
    <row r="1419" spans="4:7" x14ac:dyDescent="0.25">
      <c r="D1419" s="1"/>
      <c r="E1419" s="1"/>
      <c r="G1419" s="1"/>
    </row>
    <row r="1420" spans="4:7" x14ac:dyDescent="0.25">
      <c r="D1420" s="1"/>
      <c r="E1420" s="1"/>
      <c r="G1420" s="1"/>
    </row>
    <row r="1421" spans="4:7" x14ac:dyDescent="0.25">
      <c r="D1421" s="1"/>
      <c r="E1421" s="1"/>
      <c r="G1421" s="1"/>
    </row>
    <row r="1422" spans="4:7" x14ac:dyDescent="0.25">
      <c r="D1422" s="1"/>
      <c r="E1422" s="1"/>
      <c r="G1422" s="1"/>
    </row>
    <row r="1423" spans="4:7" x14ac:dyDescent="0.25">
      <c r="D1423" s="1"/>
      <c r="E1423" s="1"/>
      <c r="G1423" s="1"/>
    </row>
    <row r="1424" spans="4:7" x14ac:dyDescent="0.25">
      <c r="D1424" s="1"/>
      <c r="E1424" s="1"/>
      <c r="G1424" s="1"/>
    </row>
    <row r="1425" spans="4:7" x14ac:dyDescent="0.25">
      <c r="D1425" s="1"/>
      <c r="E1425" s="1"/>
      <c r="G1425" s="1"/>
    </row>
    <row r="1426" spans="4:7" x14ac:dyDescent="0.25">
      <c r="D1426" s="1"/>
      <c r="E1426" s="1"/>
      <c r="G1426" s="1"/>
    </row>
    <row r="1427" spans="4:7" x14ac:dyDescent="0.25">
      <c r="D1427" s="1"/>
      <c r="E1427" s="1"/>
      <c r="G1427" s="1"/>
    </row>
    <row r="1428" spans="4:7" x14ac:dyDescent="0.25">
      <c r="D1428" s="1"/>
      <c r="E1428" s="1"/>
      <c r="G1428" s="1"/>
    </row>
    <row r="1429" spans="4:7" x14ac:dyDescent="0.25">
      <c r="D1429" s="1"/>
      <c r="E1429" s="1"/>
      <c r="G1429" s="1"/>
    </row>
    <row r="1430" spans="4:7" x14ac:dyDescent="0.25">
      <c r="D1430" s="1"/>
      <c r="E1430" s="1"/>
      <c r="G1430" s="1"/>
    </row>
    <row r="1431" spans="4:7" x14ac:dyDescent="0.25">
      <c r="D1431" s="1"/>
      <c r="E1431" s="1"/>
      <c r="G1431" s="1"/>
    </row>
    <row r="1432" spans="4:7" x14ac:dyDescent="0.25">
      <c r="D1432" s="1"/>
      <c r="E1432" s="1"/>
      <c r="G1432" s="1"/>
    </row>
    <row r="1433" spans="4:7" x14ac:dyDescent="0.25">
      <c r="D1433" s="1"/>
      <c r="E1433" s="1"/>
      <c r="G1433" s="1"/>
    </row>
    <row r="1434" spans="4:7" x14ac:dyDescent="0.25">
      <c r="D1434" s="1"/>
      <c r="E1434" s="1"/>
      <c r="G1434" s="1"/>
    </row>
    <row r="1435" spans="4:7" x14ac:dyDescent="0.25">
      <c r="D1435" s="1"/>
      <c r="E1435" s="1"/>
      <c r="G1435" s="1"/>
    </row>
    <row r="1436" spans="4:7" x14ac:dyDescent="0.25">
      <c r="D1436" s="1"/>
      <c r="E1436" s="1"/>
      <c r="G1436" s="1"/>
    </row>
    <row r="1437" spans="4:7" x14ac:dyDescent="0.25">
      <c r="D1437" s="1"/>
      <c r="E1437" s="1"/>
      <c r="G1437" s="1"/>
    </row>
    <row r="1438" spans="4:7" x14ac:dyDescent="0.25">
      <c r="D1438" s="1"/>
      <c r="E1438" s="1"/>
      <c r="G1438" s="1"/>
    </row>
    <row r="1439" spans="4:7" x14ac:dyDescent="0.25">
      <c r="D1439" s="1"/>
      <c r="E1439" s="1"/>
      <c r="G1439" s="1"/>
    </row>
    <row r="1440" spans="4:7" x14ac:dyDescent="0.25">
      <c r="D1440" s="1"/>
      <c r="E1440" s="1"/>
      <c r="G1440" s="1"/>
    </row>
    <row r="1441" spans="4:7" x14ac:dyDescent="0.25">
      <c r="D1441" s="1"/>
      <c r="E1441" s="1"/>
      <c r="G1441" s="1"/>
    </row>
    <row r="1442" spans="4:7" x14ac:dyDescent="0.25">
      <c r="D1442" s="1"/>
      <c r="E1442" s="1"/>
      <c r="G1442" s="1"/>
    </row>
    <row r="1443" spans="4:7" x14ac:dyDescent="0.25">
      <c r="D1443" s="1"/>
      <c r="E1443" s="1"/>
      <c r="G1443" s="1"/>
    </row>
    <row r="1444" spans="4:7" x14ac:dyDescent="0.25">
      <c r="D1444" s="1"/>
      <c r="E1444" s="1"/>
      <c r="G1444" s="1"/>
    </row>
    <row r="1445" spans="4:7" x14ac:dyDescent="0.25">
      <c r="D1445" s="1"/>
      <c r="E1445" s="1"/>
      <c r="G1445" s="1"/>
    </row>
    <row r="1446" spans="4:7" x14ac:dyDescent="0.25">
      <c r="D1446" s="1"/>
      <c r="E1446" s="1"/>
      <c r="G1446" s="1"/>
    </row>
    <row r="1447" spans="4:7" x14ac:dyDescent="0.25">
      <c r="D1447" s="1"/>
      <c r="E1447" s="1"/>
      <c r="G1447" s="1"/>
    </row>
    <row r="1448" spans="4:7" x14ac:dyDescent="0.25">
      <c r="D1448" s="1"/>
      <c r="E1448" s="1"/>
      <c r="G1448" s="1"/>
    </row>
    <row r="1449" spans="4:7" x14ac:dyDescent="0.25">
      <c r="D1449" s="1"/>
      <c r="E1449" s="1"/>
      <c r="G1449" s="1"/>
    </row>
    <row r="1450" spans="4:7" x14ac:dyDescent="0.25">
      <c r="D1450" s="1"/>
      <c r="E1450" s="1"/>
      <c r="G1450" s="1"/>
    </row>
    <row r="1451" spans="4:7" x14ac:dyDescent="0.25">
      <c r="D1451" s="1"/>
      <c r="E1451" s="1"/>
      <c r="G1451" s="1"/>
    </row>
    <row r="1452" spans="4:7" x14ac:dyDescent="0.25">
      <c r="D1452" s="1"/>
      <c r="E1452" s="1"/>
      <c r="G1452" s="1"/>
    </row>
    <row r="1453" spans="4:7" x14ac:dyDescent="0.25">
      <c r="D1453" s="1"/>
      <c r="E1453" s="1"/>
      <c r="G1453" s="1"/>
    </row>
    <row r="1454" spans="4:7" x14ac:dyDescent="0.25">
      <c r="D1454" s="1"/>
      <c r="E1454" s="1"/>
      <c r="G1454" s="1"/>
    </row>
    <row r="1455" spans="4:7" x14ac:dyDescent="0.25">
      <c r="D1455" s="1"/>
      <c r="E1455" s="1"/>
      <c r="G1455" s="1"/>
    </row>
    <row r="1456" spans="4:7" x14ac:dyDescent="0.25">
      <c r="D1456" s="1"/>
      <c r="E1456" s="1"/>
      <c r="G1456" s="1"/>
    </row>
    <row r="1457" spans="4:7" x14ac:dyDescent="0.25">
      <c r="D1457" s="1"/>
      <c r="E1457" s="1"/>
      <c r="G1457" s="1"/>
    </row>
    <row r="1458" spans="4:7" x14ac:dyDescent="0.25">
      <c r="D1458" s="1"/>
      <c r="E1458" s="1"/>
      <c r="G1458" s="1"/>
    </row>
    <row r="1459" spans="4:7" x14ac:dyDescent="0.25">
      <c r="D1459" s="1"/>
      <c r="E1459" s="1"/>
      <c r="G1459" s="1"/>
    </row>
    <row r="1460" spans="4:7" x14ac:dyDescent="0.25">
      <c r="D1460" s="1"/>
      <c r="E1460" s="1"/>
      <c r="G1460" s="1"/>
    </row>
    <row r="1461" spans="4:7" x14ac:dyDescent="0.25">
      <c r="D1461" s="1"/>
      <c r="E1461" s="1"/>
      <c r="G1461" s="1"/>
    </row>
    <row r="1462" spans="4:7" x14ac:dyDescent="0.25">
      <c r="D1462" s="1"/>
      <c r="E1462" s="1"/>
      <c r="G1462" s="1"/>
    </row>
    <row r="1463" spans="4:7" x14ac:dyDescent="0.25">
      <c r="D1463" s="1"/>
      <c r="E1463" s="1"/>
      <c r="G1463" s="1"/>
    </row>
    <row r="1464" spans="4:7" x14ac:dyDescent="0.25">
      <c r="D1464" s="1"/>
      <c r="E1464" s="1"/>
      <c r="G1464" s="1"/>
    </row>
    <row r="1465" spans="4:7" x14ac:dyDescent="0.25">
      <c r="D1465" s="1"/>
      <c r="E1465" s="1"/>
      <c r="G1465" s="1"/>
    </row>
    <row r="1466" spans="4:7" x14ac:dyDescent="0.25">
      <c r="D1466" s="1"/>
      <c r="E1466" s="1"/>
      <c r="G1466" s="1"/>
    </row>
    <row r="1467" spans="4:7" x14ac:dyDescent="0.25">
      <c r="D1467" s="1"/>
      <c r="E1467" s="1"/>
      <c r="G1467" s="1"/>
    </row>
    <row r="1468" spans="4:7" x14ac:dyDescent="0.25">
      <c r="D1468" s="1"/>
      <c r="E1468" s="1"/>
      <c r="G1468" s="1"/>
    </row>
    <row r="1469" spans="4:7" x14ac:dyDescent="0.25">
      <c r="D1469" s="1"/>
      <c r="E1469" s="1"/>
      <c r="G1469" s="1"/>
    </row>
    <row r="1470" spans="4:7" x14ac:dyDescent="0.25">
      <c r="D1470" s="1"/>
      <c r="E1470" s="1"/>
      <c r="G1470" s="1"/>
    </row>
    <row r="1471" spans="4:7" x14ac:dyDescent="0.25">
      <c r="D1471" s="1"/>
      <c r="E1471" s="1"/>
      <c r="G1471" s="1"/>
    </row>
    <row r="1472" spans="4:7" x14ac:dyDescent="0.25">
      <c r="D1472" s="1"/>
      <c r="E1472" s="1"/>
      <c r="G1472" s="1"/>
    </row>
    <row r="1473" spans="4:7" x14ac:dyDescent="0.25">
      <c r="D1473" s="1"/>
      <c r="E1473" s="1"/>
      <c r="G1473" s="1"/>
    </row>
    <row r="1474" spans="4:7" x14ac:dyDescent="0.25">
      <c r="D1474" s="1"/>
      <c r="E1474" s="1"/>
      <c r="G1474" s="1"/>
    </row>
    <row r="1475" spans="4:7" x14ac:dyDescent="0.25">
      <c r="D1475" s="1"/>
      <c r="E1475" s="1"/>
      <c r="G1475" s="1"/>
    </row>
    <row r="1476" spans="4:7" x14ac:dyDescent="0.25">
      <c r="D1476" s="1"/>
      <c r="E1476" s="1"/>
      <c r="G1476" s="1"/>
    </row>
    <row r="1477" spans="4:7" x14ac:dyDescent="0.25">
      <c r="D1477" s="1"/>
      <c r="E1477" s="1"/>
      <c r="G1477" s="1"/>
    </row>
    <row r="1478" spans="4:7" x14ac:dyDescent="0.25">
      <c r="D1478" s="1"/>
      <c r="E1478" s="1"/>
      <c r="G1478" s="1"/>
    </row>
    <row r="1479" spans="4:7" x14ac:dyDescent="0.25">
      <c r="D1479" s="1"/>
      <c r="E1479" s="1"/>
      <c r="G1479" s="1"/>
    </row>
    <row r="1480" spans="4:7" x14ac:dyDescent="0.25">
      <c r="D1480" s="1"/>
      <c r="E1480" s="1"/>
      <c r="G1480" s="1"/>
    </row>
    <row r="1481" spans="4:7" x14ac:dyDescent="0.25">
      <c r="D1481" s="1"/>
      <c r="E1481" s="1"/>
      <c r="G1481" s="1"/>
    </row>
    <row r="1482" spans="4:7" x14ac:dyDescent="0.25">
      <c r="D1482" s="1"/>
      <c r="E1482" s="1"/>
      <c r="G1482" s="1"/>
    </row>
    <row r="1483" spans="4:7" x14ac:dyDescent="0.25">
      <c r="D1483" s="1"/>
      <c r="E1483" s="1"/>
      <c r="G1483" s="1"/>
    </row>
    <row r="1484" spans="4:7" x14ac:dyDescent="0.25">
      <c r="D1484" s="1"/>
      <c r="E1484" s="1"/>
      <c r="G1484" s="1"/>
    </row>
    <row r="1485" spans="4:7" x14ac:dyDescent="0.25">
      <c r="D1485" s="1"/>
      <c r="E1485" s="1"/>
      <c r="G1485" s="1"/>
    </row>
    <row r="1486" spans="4:7" x14ac:dyDescent="0.25">
      <c r="D1486" s="1"/>
      <c r="E1486" s="1"/>
      <c r="G1486" s="1"/>
    </row>
    <row r="1487" spans="4:7" x14ac:dyDescent="0.25">
      <c r="D1487" s="1"/>
      <c r="E1487" s="1"/>
      <c r="G1487" s="1"/>
    </row>
    <row r="1488" spans="4:7" x14ac:dyDescent="0.25">
      <c r="D1488" s="1"/>
      <c r="E1488" s="1"/>
      <c r="G1488" s="1"/>
    </row>
    <row r="1489" spans="4:7" x14ac:dyDescent="0.25">
      <c r="D1489" s="1"/>
      <c r="E1489" s="1"/>
      <c r="G1489" s="1"/>
    </row>
    <row r="1490" spans="4:7" x14ac:dyDescent="0.25">
      <c r="D1490" s="1"/>
      <c r="E1490" s="1"/>
      <c r="G1490" s="1"/>
    </row>
    <row r="1491" spans="4:7" x14ac:dyDescent="0.25">
      <c r="D1491" s="1"/>
      <c r="E1491" s="1"/>
      <c r="G1491" s="1"/>
    </row>
    <row r="1492" spans="4:7" x14ac:dyDescent="0.25">
      <c r="D1492" s="1"/>
      <c r="E1492" s="1"/>
      <c r="G1492" s="1"/>
    </row>
    <row r="1493" spans="4:7" x14ac:dyDescent="0.25">
      <c r="D1493" s="1"/>
      <c r="E1493" s="1"/>
      <c r="G1493" s="1"/>
    </row>
    <row r="1494" spans="4:7" x14ac:dyDescent="0.25">
      <c r="D1494" s="1"/>
      <c r="E1494" s="1"/>
      <c r="G1494" s="1"/>
    </row>
    <row r="1495" spans="4:7" x14ac:dyDescent="0.25">
      <c r="D1495" s="1"/>
      <c r="E1495" s="1"/>
      <c r="G1495" s="1"/>
    </row>
    <row r="1496" spans="4:7" x14ac:dyDescent="0.25">
      <c r="D1496" s="1"/>
      <c r="E1496" s="1"/>
      <c r="G1496" s="1"/>
    </row>
    <row r="1497" spans="4:7" x14ac:dyDescent="0.25">
      <c r="D1497" s="1"/>
      <c r="E1497" s="1"/>
      <c r="G1497" s="1"/>
    </row>
    <row r="1498" spans="4:7" x14ac:dyDescent="0.25">
      <c r="D1498" s="1"/>
      <c r="E1498" s="1"/>
      <c r="G1498" s="1"/>
    </row>
    <row r="1499" spans="4:7" x14ac:dyDescent="0.25">
      <c r="D1499" s="1"/>
      <c r="E1499" s="1"/>
      <c r="G1499" s="1"/>
    </row>
    <row r="1500" spans="4:7" x14ac:dyDescent="0.25">
      <c r="D1500" s="1"/>
      <c r="E1500" s="1"/>
      <c r="G1500" s="1"/>
    </row>
    <row r="1501" spans="4:7" x14ac:dyDescent="0.25">
      <c r="D1501" s="1"/>
      <c r="E1501" s="1"/>
      <c r="G1501" s="1"/>
    </row>
    <row r="1502" spans="4:7" x14ac:dyDescent="0.25">
      <c r="D1502" s="1"/>
      <c r="E1502" s="1"/>
      <c r="G1502" s="1"/>
    </row>
    <row r="1503" spans="4:7" x14ac:dyDescent="0.25">
      <c r="D1503" s="1"/>
      <c r="E1503" s="1"/>
      <c r="G1503" s="1"/>
    </row>
    <row r="1504" spans="4:7" x14ac:dyDescent="0.25">
      <c r="D1504" s="1"/>
      <c r="E1504" s="1"/>
      <c r="G1504" s="1"/>
    </row>
    <row r="1505" spans="4:7" x14ac:dyDescent="0.25">
      <c r="D1505" s="1"/>
      <c r="E1505" s="1"/>
      <c r="G1505" s="1"/>
    </row>
    <row r="1506" spans="4:7" x14ac:dyDescent="0.25">
      <c r="D1506" s="1"/>
      <c r="E1506" s="1"/>
      <c r="G1506" s="1"/>
    </row>
    <row r="1507" spans="4:7" x14ac:dyDescent="0.25">
      <c r="D1507" s="1"/>
      <c r="E1507" s="1"/>
      <c r="G1507" s="1"/>
    </row>
    <row r="1508" spans="4:7" x14ac:dyDescent="0.25">
      <c r="D1508" s="1"/>
      <c r="E1508" s="1"/>
      <c r="G1508" s="1"/>
    </row>
    <row r="1509" spans="4:7" x14ac:dyDescent="0.25">
      <c r="D1509" s="1"/>
      <c r="E1509" s="1"/>
      <c r="G1509" s="1"/>
    </row>
    <row r="1510" spans="4:7" x14ac:dyDescent="0.25">
      <c r="D1510" s="1"/>
      <c r="E1510" s="1"/>
      <c r="G1510" s="1"/>
    </row>
    <row r="1511" spans="4:7" x14ac:dyDescent="0.25">
      <c r="D1511" s="1"/>
      <c r="E1511" s="1"/>
      <c r="G1511" s="1"/>
    </row>
    <row r="1512" spans="4:7" x14ac:dyDescent="0.25">
      <c r="D1512" s="1"/>
      <c r="E1512" s="1"/>
      <c r="G1512" s="1"/>
    </row>
    <row r="1513" spans="4:7" x14ac:dyDescent="0.25">
      <c r="D1513" s="1"/>
      <c r="E1513" s="1"/>
      <c r="G1513" s="1"/>
    </row>
    <row r="1514" spans="4:7" x14ac:dyDescent="0.25">
      <c r="D1514" s="1"/>
      <c r="E1514" s="1"/>
      <c r="G1514" s="1"/>
    </row>
    <row r="1515" spans="4:7" x14ac:dyDescent="0.25">
      <c r="D1515" s="1"/>
      <c r="E1515" s="1"/>
      <c r="G1515" s="1"/>
    </row>
    <row r="1516" spans="4:7" x14ac:dyDescent="0.25">
      <c r="D1516" s="1"/>
      <c r="E1516" s="1"/>
      <c r="G1516" s="1"/>
    </row>
    <row r="1517" spans="4:7" x14ac:dyDescent="0.25">
      <c r="D1517" s="1"/>
      <c r="E1517" s="1"/>
      <c r="G1517" s="1"/>
    </row>
    <row r="1518" spans="4:7" x14ac:dyDescent="0.25">
      <c r="D1518" s="1"/>
      <c r="E1518" s="1"/>
      <c r="G1518" s="1"/>
    </row>
    <row r="1519" spans="4:7" x14ac:dyDescent="0.25">
      <c r="D1519" s="1"/>
      <c r="E1519" s="1"/>
      <c r="G1519" s="1"/>
    </row>
    <row r="1520" spans="4:7" x14ac:dyDescent="0.25">
      <c r="D1520" s="1"/>
      <c r="E1520" s="1"/>
      <c r="G1520" s="1"/>
    </row>
    <row r="1521" spans="4:7" x14ac:dyDescent="0.25">
      <c r="D1521" s="1"/>
      <c r="E1521" s="1"/>
      <c r="G1521" s="1"/>
    </row>
    <row r="1522" spans="4:7" x14ac:dyDescent="0.25">
      <c r="D1522" s="1"/>
      <c r="E1522" s="1"/>
      <c r="G1522" s="1"/>
    </row>
    <row r="1523" spans="4:7" x14ac:dyDescent="0.25">
      <c r="D1523" s="1"/>
      <c r="E1523" s="1"/>
      <c r="G1523" s="1"/>
    </row>
    <row r="1524" spans="4:7" x14ac:dyDescent="0.25">
      <c r="D1524" s="1"/>
      <c r="E1524" s="1"/>
      <c r="G1524" s="1"/>
    </row>
    <row r="1525" spans="4:7" x14ac:dyDescent="0.25">
      <c r="D1525" s="1"/>
      <c r="E1525" s="1"/>
      <c r="G1525" s="1"/>
    </row>
    <row r="1526" spans="4:7" x14ac:dyDescent="0.25">
      <c r="D1526" s="1"/>
      <c r="E1526" s="1"/>
      <c r="G1526" s="1"/>
    </row>
    <row r="1527" spans="4:7" x14ac:dyDescent="0.25">
      <c r="D1527" s="1"/>
      <c r="E1527" s="1"/>
      <c r="G1527" s="1"/>
    </row>
    <row r="1528" spans="4:7" x14ac:dyDescent="0.25">
      <c r="D1528" s="1"/>
      <c r="E1528" s="1"/>
      <c r="G1528" s="1"/>
    </row>
    <row r="1529" spans="4:7" x14ac:dyDescent="0.25">
      <c r="D1529" s="1"/>
      <c r="E1529" s="1"/>
      <c r="G1529" s="1"/>
    </row>
    <row r="1530" spans="4:7" x14ac:dyDescent="0.25">
      <c r="D1530" s="1"/>
      <c r="E1530" s="1"/>
      <c r="G1530" s="1"/>
    </row>
    <row r="1531" spans="4:7" x14ac:dyDescent="0.25">
      <c r="D1531" s="1"/>
      <c r="E1531" s="1"/>
      <c r="G1531" s="1"/>
    </row>
    <row r="1532" spans="4:7" x14ac:dyDescent="0.25">
      <c r="D1532" s="1"/>
      <c r="E1532" s="1"/>
      <c r="G1532" s="1"/>
    </row>
    <row r="1533" spans="4:7" x14ac:dyDescent="0.25">
      <c r="D1533" s="1"/>
      <c r="E1533" s="1"/>
      <c r="G1533" s="1"/>
    </row>
    <row r="1534" spans="4:7" x14ac:dyDescent="0.25">
      <c r="D1534" s="1"/>
      <c r="E1534" s="1"/>
      <c r="G1534" s="1"/>
    </row>
    <row r="1535" spans="4:7" x14ac:dyDescent="0.25">
      <c r="D1535" s="1"/>
      <c r="E1535" s="1"/>
      <c r="G1535" s="1"/>
    </row>
    <row r="1536" spans="4:7" x14ac:dyDescent="0.25">
      <c r="D1536" s="1"/>
      <c r="E1536" s="1"/>
      <c r="G1536" s="1"/>
    </row>
    <row r="1537" spans="4:7" x14ac:dyDescent="0.25">
      <c r="D1537" s="1"/>
      <c r="E1537" s="1"/>
      <c r="G1537" s="1"/>
    </row>
    <row r="1538" spans="4:7" x14ac:dyDescent="0.25">
      <c r="D1538" s="1"/>
      <c r="E1538" s="1"/>
      <c r="G1538" s="1"/>
    </row>
    <row r="1539" spans="4:7" x14ac:dyDescent="0.25">
      <c r="D1539" s="1"/>
      <c r="E1539" s="1"/>
      <c r="G1539" s="1"/>
    </row>
    <row r="1540" spans="4:7" x14ac:dyDescent="0.25">
      <c r="D1540" s="1"/>
      <c r="E1540" s="1"/>
      <c r="G1540" s="1"/>
    </row>
    <row r="1541" spans="4:7" x14ac:dyDescent="0.25">
      <c r="D1541" s="1"/>
      <c r="E1541" s="1"/>
      <c r="G1541" s="1"/>
    </row>
    <row r="1542" spans="4:7" x14ac:dyDescent="0.25">
      <c r="D1542" s="1"/>
      <c r="E1542" s="1"/>
      <c r="G1542" s="1"/>
    </row>
    <row r="1543" spans="4:7" x14ac:dyDescent="0.25">
      <c r="D1543" s="1"/>
      <c r="E1543" s="1"/>
      <c r="G1543" s="1"/>
    </row>
    <row r="1544" spans="4:7" x14ac:dyDescent="0.25">
      <c r="D1544" s="1"/>
      <c r="E1544" s="1"/>
      <c r="G1544" s="1"/>
    </row>
    <row r="1545" spans="4:7" x14ac:dyDescent="0.25">
      <c r="D1545" s="1"/>
      <c r="E1545" s="1"/>
      <c r="G1545" s="1"/>
    </row>
    <row r="1546" spans="4:7" x14ac:dyDescent="0.25">
      <c r="D1546" s="1"/>
      <c r="E1546" s="1"/>
      <c r="G1546" s="1"/>
    </row>
    <row r="1547" spans="4:7" x14ac:dyDescent="0.25">
      <c r="D1547" s="1"/>
      <c r="E1547" s="1"/>
      <c r="G1547" s="1"/>
    </row>
    <row r="1548" spans="4:7" x14ac:dyDescent="0.25">
      <c r="D1548" s="1"/>
      <c r="E1548" s="1"/>
      <c r="G1548" s="1"/>
    </row>
    <row r="1549" spans="4:7" x14ac:dyDescent="0.25">
      <c r="D1549" s="1"/>
      <c r="E1549" s="1"/>
      <c r="G1549" s="1"/>
    </row>
    <row r="1550" spans="4:7" x14ac:dyDescent="0.25">
      <c r="D1550" s="1"/>
      <c r="E1550" s="1"/>
      <c r="G1550" s="1"/>
    </row>
    <row r="1551" spans="4:7" x14ac:dyDescent="0.25">
      <c r="D1551" s="1"/>
      <c r="E1551" s="1"/>
      <c r="G1551" s="1"/>
    </row>
    <row r="1552" spans="4:7" x14ac:dyDescent="0.25">
      <c r="D1552" s="1"/>
      <c r="E1552" s="1"/>
      <c r="G1552" s="1"/>
    </row>
    <row r="1553" spans="4:7" x14ac:dyDescent="0.25">
      <c r="D1553" s="1"/>
      <c r="E1553" s="1"/>
      <c r="G1553" s="1"/>
    </row>
    <row r="1554" spans="4:7" x14ac:dyDescent="0.25">
      <c r="D1554" s="1"/>
      <c r="E1554" s="1"/>
      <c r="G1554" s="1"/>
    </row>
    <row r="1555" spans="4:7" x14ac:dyDescent="0.25">
      <c r="D1555" s="1"/>
      <c r="E1555" s="1"/>
      <c r="G1555" s="1"/>
    </row>
    <row r="1556" spans="4:7" x14ac:dyDescent="0.25">
      <c r="D1556" s="1"/>
      <c r="E1556" s="1"/>
      <c r="G1556" s="1"/>
    </row>
    <row r="1557" spans="4:7" x14ac:dyDescent="0.25">
      <c r="D1557" s="1"/>
      <c r="E1557" s="1"/>
      <c r="G1557" s="1"/>
    </row>
    <row r="1558" spans="4:7" x14ac:dyDescent="0.25">
      <c r="D1558" s="1"/>
      <c r="E1558" s="1"/>
      <c r="G1558" s="1"/>
    </row>
    <row r="1559" spans="4:7" x14ac:dyDescent="0.25">
      <c r="D1559" s="1"/>
      <c r="E1559" s="1"/>
      <c r="G1559" s="1"/>
    </row>
    <row r="1560" spans="4:7" x14ac:dyDescent="0.25">
      <c r="D1560" s="1"/>
      <c r="E1560" s="1"/>
      <c r="G1560" s="1"/>
    </row>
    <row r="1561" spans="4:7" x14ac:dyDescent="0.25">
      <c r="D1561" s="1"/>
      <c r="E1561" s="1"/>
      <c r="G1561" s="1"/>
    </row>
    <row r="1562" spans="4:7" x14ac:dyDescent="0.25">
      <c r="D1562" s="1"/>
      <c r="E1562" s="1"/>
      <c r="G1562" s="1"/>
    </row>
    <row r="1563" spans="4:7" x14ac:dyDescent="0.25">
      <c r="D1563" s="1"/>
      <c r="E1563" s="1"/>
      <c r="G1563" s="1"/>
    </row>
    <row r="1564" spans="4:7" x14ac:dyDescent="0.25">
      <c r="D1564" s="1"/>
      <c r="E1564" s="1"/>
      <c r="G1564" s="1"/>
    </row>
    <row r="1565" spans="4:7" x14ac:dyDescent="0.25">
      <c r="D1565" s="1"/>
      <c r="E1565" s="1"/>
      <c r="G1565" s="1"/>
    </row>
    <row r="1566" spans="4:7" x14ac:dyDescent="0.25">
      <c r="D1566" s="1"/>
      <c r="E1566" s="1"/>
      <c r="G1566" s="1"/>
    </row>
    <row r="1567" spans="4:7" x14ac:dyDescent="0.25">
      <c r="D1567" s="1"/>
      <c r="E1567" s="1"/>
      <c r="G1567" s="1"/>
    </row>
    <row r="1568" spans="4:7" x14ac:dyDescent="0.25">
      <c r="D1568" s="1"/>
      <c r="E1568" s="1"/>
      <c r="G1568" s="1"/>
    </row>
    <row r="1569" spans="4:7" x14ac:dyDescent="0.25">
      <c r="D1569" s="1"/>
      <c r="E1569" s="1"/>
      <c r="G1569" s="1"/>
    </row>
    <row r="1570" spans="4:7" x14ac:dyDescent="0.25">
      <c r="D1570" s="1"/>
      <c r="E1570" s="1"/>
      <c r="G1570" s="1"/>
    </row>
    <row r="1571" spans="4:7" x14ac:dyDescent="0.25">
      <c r="D1571" s="1"/>
      <c r="E1571" s="1"/>
      <c r="G1571" s="1"/>
    </row>
    <row r="1572" spans="4:7" x14ac:dyDescent="0.25">
      <c r="D1572" s="1"/>
      <c r="E1572" s="1"/>
      <c r="G1572" s="1"/>
    </row>
    <row r="1573" spans="4:7" x14ac:dyDescent="0.25">
      <c r="D1573" s="1"/>
      <c r="E1573" s="1"/>
      <c r="G1573" s="1"/>
    </row>
    <row r="1574" spans="4:7" x14ac:dyDescent="0.25">
      <c r="D1574" s="1"/>
      <c r="E1574" s="1"/>
      <c r="G1574" s="1"/>
    </row>
    <row r="1575" spans="4:7" x14ac:dyDescent="0.25">
      <c r="D1575" s="1"/>
      <c r="E1575" s="1"/>
      <c r="G1575" s="1"/>
    </row>
    <row r="1576" spans="4:7" x14ac:dyDescent="0.25">
      <c r="D1576" s="1"/>
      <c r="E1576" s="1"/>
      <c r="G1576" s="1"/>
    </row>
    <row r="1577" spans="4:7" x14ac:dyDescent="0.25">
      <c r="D1577" s="1"/>
      <c r="E1577" s="1"/>
      <c r="G1577" s="1"/>
    </row>
    <row r="1578" spans="4:7" x14ac:dyDescent="0.25">
      <c r="D1578" s="1"/>
      <c r="E1578" s="1"/>
      <c r="G1578" s="1"/>
    </row>
    <row r="1579" spans="4:7" x14ac:dyDescent="0.25">
      <c r="D1579" s="1"/>
      <c r="E1579" s="1"/>
      <c r="G1579" s="1"/>
    </row>
    <row r="1580" spans="4:7" x14ac:dyDescent="0.25">
      <c r="D1580" s="1"/>
      <c r="E1580" s="1"/>
      <c r="G1580" s="1"/>
    </row>
    <row r="1581" spans="4:7" x14ac:dyDescent="0.25">
      <c r="D1581" s="1"/>
      <c r="E1581" s="1"/>
      <c r="G1581" s="1"/>
    </row>
    <row r="1582" spans="4:7" x14ac:dyDescent="0.25">
      <c r="D1582" s="1"/>
      <c r="E1582" s="1"/>
      <c r="G1582" s="1"/>
    </row>
    <row r="1583" spans="4:7" x14ac:dyDescent="0.25">
      <c r="D1583" s="1"/>
      <c r="E1583" s="1"/>
      <c r="G1583" s="1"/>
    </row>
    <row r="1584" spans="4:7" x14ac:dyDescent="0.25">
      <c r="D1584" s="1"/>
      <c r="E1584" s="1"/>
      <c r="G1584" s="1"/>
    </row>
    <row r="1585" spans="4:7" x14ac:dyDescent="0.25">
      <c r="D1585" s="1"/>
      <c r="E1585" s="1"/>
      <c r="G1585" s="1"/>
    </row>
    <row r="1586" spans="4:7" x14ac:dyDescent="0.25">
      <c r="D1586" s="1"/>
      <c r="E1586" s="1"/>
      <c r="G1586" s="1"/>
    </row>
    <row r="1587" spans="4:7" x14ac:dyDescent="0.25">
      <c r="D1587" s="1"/>
      <c r="E1587" s="1"/>
      <c r="G1587" s="1"/>
    </row>
    <row r="1588" spans="4:7" x14ac:dyDescent="0.25">
      <c r="D1588" s="1"/>
      <c r="E1588" s="1"/>
      <c r="G1588" s="1"/>
    </row>
    <row r="1589" spans="4:7" x14ac:dyDescent="0.25">
      <c r="D1589" s="1"/>
      <c r="E1589" s="1"/>
      <c r="G1589" s="1"/>
    </row>
    <row r="1590" spans="4:7" x14ac:dyDescent="0.25">
      <c r="D1590" s="1"/>
      <c r="E1590" s="1"/>
      <c r="G1590" s="1"/>
    </row>
    <row r="1591" spans="4:7" x14ac:dyDescent="0.25">
      <c r="D1591" s="1"/>
      <c r="E1591" s="1"/>
      <c r="G1591" s="1"/>
    </row>
    <row r="1592" spans="4:7" x14ac:dyDescent="0.25">
      <c r="D1592" s="1"/>
      <c r="E1592" s="1"/>
      <c r="G1592" s="1"/>
    </row>
    <row r="1593" spans="4:7" x14ac:dyDescent="0.25">
      <c r="D1593" s="1"/>
      <c r="E1593" s="1"/>
      <c r="G1593" s="1"/>
    </row>
    <row r="1594" spans="4:7" x14ac:dyDescent="0.25">
      <c r="D1594" s="1"/>
      <c r="E1594" s="1"/>
      <c r="G1594" s="1"/>
    </row>
    <row r="1595" spans="4:7" x14ac:dyDescent="0.25">
      <c r="D1595" s="1"/>
      <c r="E1595" s="1"/>
      <c r="G1595" s="1"/>
    </row>
    <row r="1596" spans="4:7" x14ac:dyDescent="0.25">
      <c r="D1596" s="1"/>
      <c r="E1596" s="1"/>
      <c r="G1596" s="1"/>
    </row>
    <row r="1597" spans="4:7" x14ac:dyDescent="0.25">
      <c r="D1597" s="1"/>
      <c r="E1597" s="1"/>
      <c r="G1597" s="1"/>
    </row>
    <row r="1598" spans="4:7" x14ac:dyDescent="0.25">
      <c r="D1598" s="1"/>
      <c r="E1598" s="1"/>
      <c r="G1598" s="1"/>
    </row>
    <row r="1599" spans="4:7" x14ac:dyDescent="0.25">
      <c r="D1599" s="1"/>
      <c r="E1599" s="1"/>
      <c r="G1599" s="1"/>
    </row>
    <row r="1600" spans="4:7" x14ac:dyDescent="0.25">
      <c r="D1600" s="1"/>
      <c r="E1600" s="1"/>
      <c r="G1600" s="1"/>
    </row>
    <row r="1601" spans="4:7" x14ac:dyDescent="0.25">
      <c r="D1601" s="1"/>
      <c r="E1601" s="1"/>
      <c r="G1601" s="1"/>
    </row>
    <row r="1602" spans="4:7" x14ac:dyDescent="0.25">
      <c r="D1602" s="1"/>
      <c r="E1602" s="1"/>
      <c r="G1602" s="1"/>
    </row>
    <row r="1603" spans="4:7" x14ac:dyDescent="0.25">
      <c r="D1603" s="1"/>
      <c r="E1603" s="1"/>
      <c r="G1603" s="1"/>
    </row>
    <row r="1604" spans="4:7" x14ac:dyDescent="0.25">
      <c r="D1604" s="1"/>
      <c r="E1604" s="1"/>
      <c r="G1604" s="1"/>
    </row>
    <row r="1605" spans="4:7" x14ac:dyDescent="0.25">
      <c r="D1605" s="1"/>
      <c r="E1605" s="1"/>
      <c r="G1605" s="1"/>
    </row>
    <row r="1606" spans="4:7" x14ac:dyDescent="0.25">
      <c r="D1606" s="1"/>
      <c r="E1606" s="1"/>
      <c r="G1606" s="1"/>
    </row>
    <row r="1607" spans="4:7" x14ac:dyDescent="0.25">
      <c r="D1607" s="1"/>
      <c r="E1607" s="1"/>
      <c r="G1607" s="1"/>
    </row>
    <row r="1608" spans="4:7" x14ac:dyDescent="0.25">
      <c r="D1608" s="1"/>
      <c r="E1608" s="1"/>
      <c r="G1608" s="1"/>
    </row>
    <row r="1609" spans="4:7" x14ac:dyDescent="0.25">
      <c r="D1609" s="1"/>
      <c r="E1609" s="1"/>
      <c r="G1609" s="1"/>
    </row>
    <row r="1610" spans="4:7" x14ac:dyDescent="0.25">
      <c r="D1610" s="1"/>
      <c r="E1610" s="1"/>
      <c r="G1610" s="1"/>
    </row>
    <row r="1611" spans="4:7" x14ac:dyDescent="0.25">
      <c r="D1611" s="1"/>
      <c r="E1611" s="1"/>
      <c r="G1611" s="1"/>
    </row>
    <row r="1612" spans="4:7" x14ac:dyDescent="0.25">
      <c r="D1612" s="1"/>
      <c r="E1612" s="1"/>
      <c r="G1612" s="1"/>
    </row>
    <row r="1613" spans="4:7" x14ac:dyDescent="0.25">
      <c r="D1613" s="1"/>
      <c r="E1613" s="1"/>
      <c r="G1613" s="1"/>
    </row>
    <row r="1614" spans="4:7" x14ac:dyDescent="0.25">
      <c r="D1614" s="1"/>
      <c r="E1614" s="1"/>
      <c r="G1614" s="1"/>
    </row>
    <row r="1615" spans="4:7" x14ac:dyDescent="0.25">
      <c r="D1615" s="1"/>
      <c r="E1615" s="1"/>
      <c r="G1615" s="1"/>
    </row>
    <row r="1616" spans="4:7" x14ac:dyDescent="0.25">
      <c r="D1616" s="1"/>
      <c r="E1616" s="1"/>
      <c r="G1616" s="1"/>
    </row>
    <row r="1617" spans="4:7" x14ac:dyDescent="0.25">
      <c r="D1617" s="1"/>
      <c r="E1617" s="1"/>
      <c r="G1617" s="1"/>
    </row>
    <row r="1618" spans="4:7" x14ac:dyDescent="0.25">
      <c r="D1618" s="1"/>
      <c r="E1618" s="1"/>
      <c r="G1618" s="1"/>
    </row>
    <row r="1619" spans="4:7" x14ac:dyDescent="0.25">
      <c r="D1619" s="1"/>
      <c r="E1619" s="1"/>
      <c r="G1619" s="1"/>
    </row>
    <row r="1620" spans="4:7" x14ac:dyDescent="0.25">
      <c r="D1620" s="1"/>
      <c r="E1620" s="1"/>
      <c r="G1620" s="1"/>
    </row>
    <row r="1621" spans="4:7" x14ac:dyDescent="0.25">
      <c r="D1621" s="1"/>
      <c r="E1621" s="1"/>
      <c r="G1621" s="1"/>
    </row>
    <row r="1622" spans="4:7" x14ac:dyDescent="0.25">
      <c r="D1622" s="1"/>
      <c r="E1622" s="1"/>
      <c r="G1622" s="1"/>
    </row>
    <row r="1623" spans="4:7" x14ac:dyDescent="0.25">
      <c r="D1623" s="1"/>
      <c r="E1623" s="1"/>
      <c r="G1623" s="1"/>
    </row>
    <row r="1624" spans="4:7" x14ac:dyDescent="0.25">
      <c r="D1624" s="1"/>
      <c r="E1624" s="1"/>
      <c r="G1624" s="1"/>
    </row>
    <row r="1625" spans="4:7" x14ac:dyDescent="0.25">
      <c r="D1625" s="1"/>
      <c r="E1625" s="1"/>
      <c r="G1625" s="1"/>
    </row>
    <row r="1626" spans="4:7" x14ac:dyDescent="0.25">
      <c r="D1626" s="1"/>
      <c r="E1626" s="1"/>
      <c r="G1626" s="1"/>
    </row>
    <row r="1627" spans="4:7" x14ac:dyDescent="0.25">
      <c r="D1627" s="1"/>
      <c r="E1627" s="1"/>
      <c r="G1627" s="1"/>
    </row>
    <row r="1628" spans="4:7" x14ac:dyDescent="0.25">
      <c r="D1628" s="1"/>
      <c r="E1628" s="1"/>
      <c r="G1628" s="1"/>
    </row>
    <row r="1629" spans="4:7" x14ac:dyDescent="0.25">
      <c r="D1629" s="1"/>
      <c r="E1629" s="1"/>
      <c r="G1629" s="1"/>
    </row>
    <row r="1630" spans="4:7" x14ac:dyDescent="0.25">
      <c r="D1630" s="1"/>
      <c r="E1630" s="1"/>
      <c r="G1630" s="1"/>
    </row>
    <row r="1631" spans="4:7" x14ac:dyDescent="0.25">
      <c r="D1631" s="1"/>
      <c r="E1631" s="1"/>
      <c r="G1631" s="1"/>
    </row>
    <row r="1632" spans="4:7" x14ac:dyDescent="0.25">
      <c r="D1632" s="1"/>
      <c r="E1632" s="1"/>
      <c r="G1632" s="1"/>
    </row>
    <row r="1633" spans="4:7" x14ac:dyDescent="0.25">
      <c r="D1633" s="1"/>
      <c r="E1633" s="1"/>
      <c r="G1633" s="1"/>
    </row>
    <row r="1634" spans="4:7" x14ac:dyDescent="0.25">
      <c r="D1634" s="1"/>
      <c r="E1634" s="1"/>
      <c r="G1634" s="1"/>
    </row>
    <row r="1635" spans="4:7" x14ac:dyDescent="0.25">
      <c r="D1635" s="1"/>
      <c r="E1635" s="1"/>
      <c r="G1635" s="1"/>
    </row>
    <row r="1636" spans="4:7" x14ac:dyDescent="0.25">
      <c r="D1636" s="1"/>
      <c r="E1636" s="1"/>
      <c r="G1636" s="1"/>
    </row>
    <row r="1637" spans="4:7" x14ac:dyDescent="0.25">
      <c r="D1637" s="1"/>
      <c r="E1637" s="1"/>
      <c r="G1637" s="1"/>
    </row>
    <row r="1638" spans="4:7" x14ac:dyDescent="0.25">
      <c r="D1638" s="1"/>
      <c r="E1638" s="1"/>
      <c r="G1638" s="1"/>
    </row>
    <row r="1639" spans="4:7" x14ac:dyDescent="0.25">
      <c r="D1639" s="1"/>
      <c r="E1639" s="1"/>
      <c r="G1639" s="1"/>
    </row>
    <row r="1640" spans="4:7" x14ac:dyDescent="0.25">
      <c r="D1640" s="1"/>
      <c r="E1640" s="1"/>
      <c r="G1640" s="1"/>
    </row>
    <row r="1641" spans="4:7" x14ac:dyDescent="0.25">
      <c r="D1641" s="1"/>
      <c r="E1641" s="1"/>
      <c r="G1641" s="1"/>
    </row>
    <row r="1642" spans="4:7" x14ac:dyDescent="0.25">
      <c r="D1642" s="1"/>
      <c r="E1642" s="1"/>
      <c r="G1642" s="1"/>
    </row>
    <row r="1643" spans="4:7" x14ac:dyDescent="0.25">
      <c r="D1643" s="1"/>
      <c r="E1643" s="1"/>
      <c r="G1643" s="1"/>
    </row>
    <row r="1644" spans="4:7" x14ac:dyDescent="0.25">
      <c r="D1644" s="1"/>
      <c r="E1644" s="1"/>
      <c r="G1644" s="1"/>
    </row>
    <row r="1645" spans="4:7" x14ac:dyDescent="0.25">
      <c r="D1645" s="1"/>
      <c r="E1645" s="1"/>
      <c r="G1645" s="1"/>
    </row>
    <row r="1646" spans="4:7" x14ac:dyDescent="0.25">
      <c r="D1646" s="1"/>
      <c r="E1646" s="1"/>
      <c r="G1646" s="1"/>
    </row>
    <row r="1647" spans="4:7" x14ac:dyDescent="0.25">
      <c r="D1647" s="1"/>
      <c r="E1647" s="1"/>
      <c r="G1647" s="1"/>
    </row>
    <row r="1648" spans="4:7" x14ac:dyDescent="0.25">
      <c r="D1648" s="1"/>
      <c r="E1648" s="1"/>
      <c r="G1648" s="1"/>
    </row>
    <row r="1649" spans="4:7" x14ac:dyDescent="0.25">
      <c r="D1649" s="1"/>
      <c r="E1649" s="1"/>
      <c r="G1649" s="1"/>
    </row>
    <row r="1650" spans="4:7" x14ac:dyDescent="0.25">
      <c r="D1650" s="1"/>
      <c r="E1650" s="1"/>
      <c r="G1650" s="1"/>
    </row>
    <row r="1651" spans="4:7" x14ac:dyDescent="0.25">
      <c r="D1651" s="1"/>
      <c r="E1651" s="1"/>
      <c r="G1651" s="1"/>
    </row>
    <row r="1652" spans="4:7" x14ac:dyDescent="0.25">
      <c r="D1652" s="1"/>
      <c r="E1652" s="1"/>
      <c r="G1652" s="1"/>
    </row>
    <row r="1653" spans="4:7" x14ac:dyDescent="0.25">
      <c r="D1653" s="1"/>
      <c r="E1653" s="1"/>
      <c r="G1653" s="1"/>
    </row>
    <row r="1654" spans="4:7" x14ac:dyDescent="0.25">
      <c r="D1654" s="1"/>
      <c r="E1654" s="1"/>
      <c r="G1654" s="1"/>
    </row>
    <row r="1655" spans="4:7" x14ac:dyDescent="0.25">
      <c r="D1655" s="1"/>
      <c r="E1655" s="1"/>
      <c r="G1655" s="1"/>
    </row>
    <row r="1656" spans="4:7" x14ac:dyDescent="0.25">
      <c r="D1656" s="1"/>
      <c r="E1656" s="1"/>
      <c r="G1656" s="1"/>
    </row>
    <row r="1657" spans="4:7" x14ac:dyDescent="0.25">
      <c r="D1657" s="1"/>
      <c r="E1657" s="1"/>
      <c r="G1657" s="1"/>
    </row>
    <row r="1658" spans="4:7" x14ac:dyDescent="0.25">
      <c r="D1658" s="1"/>
      <c r="E1658" s="1"/>
      <c r="G1658" s="1"/>
    </row>
    <row r="1659" spans="4:7" x14ac:dyDescent="0.25">
      <c r="D1659" s="1"/>
      <c r="E1659" s="1"/>
      <c r="G1659" s="1"/>
    </row>
    <row r="1660" spans="4:7" x14ac:dyDescent="0.25">
      <c r="D1660" s="1"/>
      <c r="E1660" s="1"/>
      <c r="G1660" s="1"/>
    </row>
    <row r="1661" spans="4:7" x14ac:dyDescent="0.25">
      <c r="D1661" s="1"/>
      <c r="E1661" s="1"/>
      <c r="G1661" s="1"/>
    </row>
    <row r="1662" spans="4:7" x14ac:dyDescent="0.25">
      <c r="D1662" s="1"/>
      <c r="E1662" s="1"/>
      <c r="G1662" s="1"/>
    </row>
    <row r="1663" spans="4:7" x14ac:dyDescent="0.25">
      <c r="D1663" s="1"/>
      <c r="E1663" s="1"/>
      <c r="G1663" s="1"/>
    </row>
    <row r="1664" spans="4:7" x14ac:dyDescent="0.25">
      <c r="D1664" s="1"/>
      <c r="E1664" s="1"/>
      <c r="G1664" s="1"/>
    </row>
    <row r="1665" spans="4:7" x14ac:dyDescent="0.25">
      <c r="D1665" s="1"/>
      <c r="E1665" s="1"/>
      <c r="G1665" s="1"/>
    </row>
    <row r="1666" spans="4:7" x14ac:dyDescent="0.25">
      <c r="D1666" s="1"/>
      <c r="E1666" s="1"/>
      <c r="G1666" s="1"/>
    </row>
    <row r="1667" spans="4:7" x14ac:dyDescent="0.25">
      <c r="D1667" s="1"/>
      <c r="E1667" s="1"/>
      <c r="G1667" s="1"/>
    </row>
    <row r="1668" spans="4:7" x14ac:dyDescent="0.25">
      <c r="D1668" s="1"/>
      <c r="E1668" s="1"/>
      <c r="G1668" s="1"/>
    </row>
    <row r="1669" spans="4:7" x14ac:dyDescent="0.25">
      <c r="D1669" s="1"/>
      <c r="E1669" s="1"/>
      <c r="G1669" s="1"/>
    </row>
    <row r="1670" spans="4:7" x14ac:dyDescent="0.25">
      <c r="D1670" s="1"/>
      <c r="E1670" s="1"/>
      <c r="G1670" s="1"/>
    </row>
    <row r="1671" spans="4:7" x14ac:dyDescent="0.25">
      <c r="D1671" s="1"/>
      <c r="E1671" s="1"/>
      <c r="G1671" s="1"/>
    </row>
    <row r="1672" spans="4:7" x14ac:dyDescent="0.25">
      <c r="D1672" s="1"/>
      <c r="E1672" s="1"/>
      <c r="G1672" s="1"/>
    </row>
    <row r="1673" spans="4:7" x14ac:dyDescent="0.25">
      <c r="D1673" s="1"/>
      <c r="E1673" s="1"/>
      <c r="G1673" s="1"/>
    </row>
    <row r="1674" spans="4:7" x14ac:dyDescent="0.25">
      <c r="D1674" s="1"/>
      <c r="E1674" s="1"/>
      <c r="G1674" s="1"/>
    </row>
    <row r="1675" spans="4:7" x14ac:dyDescent="0.25">
      <c r="D1675" s="1"/>
      <c r="E1675" s="1"/>
      <c r="G1675" s="1"/>
    </row>
    <row r="1676" spans="4:7" x14ac:dyDescent="0.25">
      <c r="D1676" s="1"/>
      <c r="E1676" s="1"/>
      <c r="G1676" s="1"/>
    </row>
    <row r="1677" spans="4:7" x14ac:dyDescent="0.25">
      <c r="D1677" s="1"/>
      <c r="E1677" s="1"/>
      <c r="G1677" s="1"/>
    </row>
    <row r="1678" spans="4:7" x14ac:dyDescent="0.25">
      <c r="D1678" s="1"/>
      <c r="E1678" s="1"/>
      <c r="G1678" s="1"/>
    </row>
    <row r="1679" spans="4:7" x14ac:dyDescent="0.25">
      <c r="D1679" s="1"/>
      <c r="E1679" s="1"/>
      <c r="G1679" s="1"/>
    </row>
    <row r="1680" spans="4:7" x14ac:dyDescent="0.25">
      <c r="D1680" s="1"/>
      <c r="E1680" s="1"/>
      <c r="G1680" s="1"/>
    </row>
    <row r="1681" spans="4:7" x14ac:dyDescent="0.25">
      <c r="D1681" s="1"/>
      <c r="E1681" s="1"/>
      <c r="G1681" s="1"/>
    </row>
    <row r="1682" spans="4:7" x14ac:dyDescent="0.25">
      <c r="D1682" s="1"/>
      <c r="E1682" s="1"/>
      <c r="G1682" s="1"/>
    </row>
    <row r="1683" spans="4:7" x14ac:dyDescent="0.25">
      <c r="D1683" s="1"/>
      <c r="E1683" s="1"/>
      <c r="G1683" s="1"/>
    </row>
    <row r="1684" spans="4:7" x14ac:dyDescent="0.25">
      <c r="D1684" s="1"/>
      <c r="E1684" s="1"/>
      <c r="G1684" s="1"/>
    </row>
    <row r="1685" spans="4:7" x14ac:dyDescent="0.25">
      <c r="D1685" s="1"/>
      <c r="E1685" s="1"/>
      <c r="G1685" s="1"/>
    </row>
    <row r="1686" spans="4:7" x14ac:dyDescent="0.25">
      <c r="D1686" s="1"/>
      <c r="E1686" s="1"/>
      <c r="G1686" s="1"/>
    </row>
    <row r="1687" spans="4:7" x14ac:dyDescent="0.25">
      <c r="D1687" s="1"/>
      <c r="E1687" s="1"/>
      <c r="G1687" s="1"/>
    </row>
    <row r="1688" spans="4:7" x14ac:dyDescent="0.25">
      <c r="D1688" s="1"/>
      <c r="E1688" s="1"/>
      <c r="G1688" s="1"/>
    </row>
    <row r="1689" spans="4:7" x14ac:dyDescent="0.25">
      <c r="D1689" s="1"/>
      <c r="E1689" s="1"/>
      <c r="G1689" s="1"/>
    </row>
    <row r="1690" spans="4:7" x14ac:dyDescent="0.25">
      <c r="D1690" s="1"/>
      <c r="E1690" s="1"/>
      <c r="G1690" s="1"/>
    </row>
    <row r="1691" spans="4:7" x14ac:dyDescent="0.25">
      <c r="D1691" s="1"/>
      <c r="E1691" s="1"/>
      <c r="G1691" s="1"/>
    </row>
    <row r="1692" spans="4:7" x14ac:dyDescent="0.25">
      <c r="D1692" s="1"/>
      <c r="E1692" s="1"/>
      <c r="G1692" s="1"/>
    </row>
    <row r="1693" spans="4:7" x14ac:dyDescent="0.25">
      <c r="D1693" s="1"/>
      <c r="E1693" s="1"/>
      <c r="G1693" s="1"/>
    </row>
    <row r="1694" spans="4:7" x14ac:dyDescent="0.25">
      <c r="D1694" s="1"/>
      <c r="E1694" s="1"/>
      <c r="G1694" s="1"/>
    </row>
    <row r="1695" spans="4:7" x14ac:dyDescent="0.25">
      <c r="D1695" s="1"/>
      <c r="E1695" s="1"/>
      <c r="G1695" s="1"/>
    </row>
    <row r="1696" spans="4:7" x14ac:dyDescent="0.25">
      <c r="D1696" s="1"/>
      <c r="E1696" s="1"/>
      <c r="G1696" s="1"/>
    </row>
    <row r="1697" spans="4:7" x14ac:dyDescent="0.25">
      <c r="D1697" s="1"/>
      <c r="E1697" s="1"/>
      <c r="G1697" s="1"/>
    </row>
    <row r="1698" spans="4:7" x14ac:dyDescent="0.25">
      <c r="D1698" s="1"/>
      <c r="E1698" s="1"/>
      <c r="G1698" s="1"/>
    </row>
    <row r="1699" spans="4:7" x14ac:dyDescent="0.25">
      <c r="D1699" s="1"/>
      <c r="E1699" s="1"/>
      <c r="G1699" s="1"/>
    </row>
    <row r="1700" spans="4:7" x14ac:dyDescent="0.25">
      <c r="D1700" s="1"/>
      <c r="E1700" s="1"/>
      <c r="G1700" s="1"/>
    </row>
    <row r="1701" spans="4:7" x14ac:dyDescent="0.25">
      <c r="D1701" s="1"/>
      <c r="E1701" s="1"/>
      <c r="G1701" s="1"/>
    </row>
    <row r="1702" spans="4:7" x14ac:dyDescent="0.25">
      <c r="D1702" s="1"/>
      <c r="E1702" s="1"/>
      <c r="G1702" s="1"/>
    </row>
    <row r="1703" spans="4:7" x14ac:dyDescent="0.25">
      <c r="D1703" s="1"/>
      <c r="E1703" s="1"/>
      <c r="G1703" s="1"/>
    </row>
    <row r="1704" spans="4:7" x14ac:dyDescent="0.25">
      <c r="D1704" s="1"/>
      <c r="E1704" s="1"/>
      <c r="G1704" s="1"/>
    </row>
    <row r="1705" spans="4:7" x14ac:dyDescent="0.25">
      <c r="D1705" s="1"/>
      <c r="E1705" s="1"/>
      <c r="G1705" s="1"/>
    </row>
    <row r="1706" spans="4:7" x14ac:dyDescent="0.25">
      <c r="D1706" s="1"/>
      <c r="E1706" s="1"/>
      <c r="G1706" s="1"/>
    </row>
    <row r="1707" spans="4:7" x14ac:dyDescent="0.25">
      <c r="D1707" s="1"/>
      <c r="E1707" s="1"/>
      <c r="G1707" s="1"/>
    </row>
    <row r="1708" spans="4:7" x14ac:dyDescent="0.25">
      <c r="D1708" s="1"/>
      <c r="E1708" s="1"/>
      <c r="G1708" s="1"/>
    </row>
    <row r="1709" spans="4:7" x14ac:dyDescent="0.25">
      <c r="D1709" s="1"/>
      <c r="E1709" s="1"/>
      <c r="G1709" s="1"/>
    </row>
    <row r="1710" spans="4:7" x14ac:dyDescent="0.25">
      <c r="D1710" s="1"/>
      <c r="E1710" s="1"/>
      <c r="G1710" s="1"/>
    </row>
    <row r="1711" spans="4:7" x14ac:dyDescent="0.25">
      <c r="D1711" s="1"/>
      <c r="E1711" s="1"/>
      <c r="G1711" s="1"/>
    </row>
    <row r="1712" spans="4:7" x14ac:dyDescent="0.25">
      <c r="D1712" s="1"/>
      <c r="E1712" s="1"/>
      <c r="G1712" s="1"/>
    </row>
    <row r="1713" spans="4:7" x14ac:dyDescent="0.25">
      <c r="D1713" s="1"/>
      <c r="E1713" s="1"/>
      <c r="G1713" s="1"/>
    </row>
    <row r="1714" spans="4:7" x14ac:dyDescent="0.25">
      <c r="D1714" s="1"/>
      <c r="E1714" s="1"/>
      <c r="G1714" s="1"/>
    </row>
    <row r="1715" spans="4:7" x14ac:dyDescent="0.25">
      <c r="D1715" s="1"/>
      <c r="E1715" s="1"/>
      <c r="G1715" s="1"/>
    </row>
    <row r="1716" spans="4:7" x14ac:dyDescent="0.25">
      <c r="D1716" s="1"/>
      <c r="E1716" s="1"/>
      <c r="G1716" s="1"/>
    </row>
    <row r="1717" spans="4:7" x14ac:dyDescent="0.25">
      <c r="D1717" s="1"/>
      <c r="E1717" s="1"/>
      <c r="G1717" s="1"/>
    </row>
    <row r="1718" spans="4:7" x14ac:dyDescent="0.25">
      <c r="D1718" s="1"/>
      <c r="E1718" s="1"/>
      <c r="G1718" s="1"/>
    </row>
    <row r="1719" spans="4:7" x14ac:dyDescent="0.25">
      <c r="D1719" s="1"/>
      <c r="E1719" s="1"/>
      <c r="G1719" s="1"/>
    </row>
    <row r="1720" spans="4:7" x14ac:dyDescent="0.25">
      <c r="D1720" s="1"/>
      <c r="E1720" s="1"/>
      <c r="G1720" s="1"/>
    </row>
    <row r="1721" spans="4:7" x14ac:dyDescent="0.25">
      <c r="D1721" s="1"/>
      <c r="E1721" s="1"/>
      <c r="G1721" s="1"/>
    </row>
    <row r="1722" spans="4:7" x14ac:dyDescent="0.25">
      <c r="D1722" s="1"/>
      <c r="E1722" s="1"/>
      <c r="G1722" s="1"/>
    </row>
    <row r="1723" spans="4:7" x14ac:dyDescent="0.25">
      <c r="D1723" s="1"/>
      <c r="E1723" s="1"/>
      <c r="G1723" s="1"/>
    </row>
    <row r="1724" spans="4:7" x14ac:dyDescent="0.25">
      <c r="D1724" s="1"/>
      <c r="E1724" s="1"/>
      <c r="G1724" s="1"/>
    </row>
    <row r="1725" spans="4:7" x14ac:dyDescent="0.25">
      <c r="D1725" s="1"/>
      <c r="E1725" s="1"/>
      <c r="G1725" s="1"/>
    </row>
    <row r="1726" spans="4:7" x14ac:dyDescent="0.25">
      <c r="D1726" s="1"/>
      <c r="E1726" s="1"/>
      <c r="G1726" s="1"/>
    </row>
    <row r="1727" spans="4:7" x14ac:dyDescent="0.25">
      <c r="D1727" s="1"/>
      <c r="E1727" s="1"/>
      <c r="G1727" s="1"/>
    </row>
    <row r="1728" spans="4:7" x14ac:dyDescent="0.25">
      <c r="D1728" s="1"/>
      <c r="E1728" s="1"/>
      <c r="G1728" s="1"/>
    </row>
    <row r="1729" spans="4:7" x14ac:dyDescent="0.25">
      <c r="D1729" s="1"/>
      <c r="E1729" s="1"/>
      <c r="G1729" s="1"/>
    </row>
    <row r="1730" spans="4:7" x14ac:dyDescent="0.25">
      <c r="D1730" s="1"/>
      <c r="E1730" s="1"/>
      <c r="G1730" s="1"/>
    </row>
    <row r="1731" spans="4:7" x14ac:dyDescent="0.25">
      <c r="D1731" s="1"/>
      <c r="E1731" s="1"/>
      <c r="G1731" s="1"/>
    </row>
    <row r="1732" spans="4:7" x14ac:dyDescent="0.25">
      <c r="D1732" s="1"/>
      <c r="E1732" s="1"/>
      <c r="G1732" s="1"/>
    </row>
    <row r="1733" spans="4:7" x14ac:dyDescent="0.25">
      <c r="D1733" s="1"/>
      <c r="E1733" s="1"/>
      <c r="G1733" s="1"/>
    </row>
    <row r="1734" spans="4:7" x14ac:dyDescent="0.25">
      <c r="D1734" s="1"/>
      <c r="E1734" s="1"/>
      <c r="G1734" s="1"/>
    </row>
    <row r="1735" spans="4:7" x14ac:dyDescent="0.25">
      <c r="D1735" s="1"/>
      <c r="E1735" s="1"/>
      <c r="G1735" s="1"/>
    </row>
    <row r="1736" spans="4:7" x14ac:dyDescent="0.25">
      <c r="D1736" s="1"/>
      <c r="E1736" s="1"/>
      <c r="G1736" s="1"/>
    </row>
    <row r="1737" spans="4:7" x14ac:dyDescent="0.25">
      <c r="D1737" s="1"/>
      <c r="E1737" s="1"/>
      <c r="G1737" s="1"/>
    </row>
    <row r="1738" spans="4:7" x14ac:dyDescent="0.25">
      <c r="D1738" s="1"/>
      <c r="E1738" s="1"/>
      <c r="G1738" s="1"/>
    </row>
    <row r="1739" spans="4:7" x14ac:dyDescent="0.25">
      <c r="D1739" s="1"/>
      <c r="E1739" s="1"/>
      <c r="G1739" s="1"/>
    </row>
    <row r="1740" spans="4:7" x14ac:dyDescent="0.25">
      <c r="D1740" s="1"/>
      <c r="E1740" s="1"/>
      <c r="G1740" s="1"/>
    </row>
    <row r="1741" spans="4:7" x14ac:dyDescent="0.25">
      <c r="D1741" s="1"/>
      <c r="E1741" s="1"/>
      <c r="G1741" s="1"/>
    </row>
    <row r="1742" spans="4:7" x14ac:dyDescent="0.25">
      <c r="D1742" s="1"/>
      <c r="E1742" s="1"/>
      <c r="G1742" s="1"/>
    </row>
    <row r="1743" spans="4:7" x14ac:dyDescent="0.25">
      <c r="D1743" s="1"/>
      <c r="E1743" s="1"/>
      <c r="G1743" s="1"/>
    </row>
    <row r="1744" spans="4:7" x14ac:dyDescent="0.25">
      <c r="D1744" s="1"/>
      <c r="E1744" s="1"/>
      <c r="G1744" s="1"/>
    </row>
    <row r="1745" spans="4:7" x14ac:dyDescent="0.25">
      <c r="D1745" s="1"/>
      <c r="E1745" s="1"/>
      <c r="G1745" s="1"/>
    </row>
    <row r="1746" spans="4:7" x14ac:dyDescent="0.25">
      <c r="D1746" s="1"/>
      <c r="E1746" s="1"/>
      <c r="G1746" s="1"/>
    </row>
    <row r="1747" spans="4:7" x14ac:dyDescent="0.25">
      <c r="D1747" s="1"/>
      <c r="E1747" s="1"/>
      <c r="G1747" s="1"/>
    </row>
    <row r="1748" spans="4:7" x14ac:dyDescent="0.25">
      <c r="D1748" s="1"/>
      <c r="E1748" s="1"/>
      <c r="G1748" s="1"/>
    </row>
    <row r="1749" spans="4:7" x14ac:dyDescent="0.25">
      <c r="D1749" s="1"/>
      <c r="E1749" s="1"/>
      <c r="G1749" s="1"/>
    </row>
    <row r="1750" spans="4:7" x14ac:dyDescent="0.25">
      <c r="D1750" s="1"/>
      <c r="E1750" s="1"/>
      <c r="G1750" s="1"/>
    </row>
    <row r="1751" spans="4:7" x14ac:dyDescent="0.25">
      <c r="D1751" s="1"/>
      <c r="E1751" s="1"/>
      <c r="G1751" s="1"/>
    </row>
    <row r="1752" spans="4:7" x14ac:dyDescent="0.25">
      <c r="D1752" s="1"/>
      <c r="E1752" s="1"/>
      <c r="G1752" s="1"/>
    </row>
    <row r="1753" spans="4:7" x14ac:dyDescent="0.25">
      <c r="D1753" s="1"/>
      <c r="E1753" s="1"/>
      <c r="G1753" s="1"/>
    </row>
    <row r="1754" spans="4:7" x14ac:dyDescent="0.25">
      <c r="D1754" s="1"/>
      <c r="E1754" s="1"/>
      <c r="G1754" s="1"/>
    </row>
    <row r="1755" spans="4:7" x14ac:dyDescent="0.25">
      <c r="D1755" s="1"/>
      <c r="E1755" s="1"/>
      <c r="G1755" s="1"/>
    </row>
    <row r="1756" spans="4:7" x14ac:dyDescent="0.25">
      <c r="D1756" s="1"/>
      <c r="E1756" s="1"/>
      <c r="G1756" s="1"/>
    </row>
    <row r="1757" spans="4:7" x14ac:dyDescent="0.25">
      <c r="D1757" s="1"/>
      <c r="E1757" s="1"/>
      <c r="G1757" s="1"/>
    </row>
    <row r="1758" spans="4:7" x14ac:dyDescent="0.25">
      <c r="D1758" s="1"/>
      <c r="E1758" s="1"/>
      <c r="G1758" s="1"/>
    </row>
    <row r="1759" spans="4:7" x14ac:dyDescent="0.25">
      <c r="D1759" s="1"/>
      <c r="E1759" s="1"/>
      <c r="G1759" s="1"/>
    </row>
    <row r="1760" spans="4:7" x14ac:dyDescent="0.25">
      <c r="D1760" s="1"/>
      <c r="E1760" s="1"/>
      <c r="G1760" s="1"/>
    </row>
    <row r="1761" spans="4:7" x14ac:dyDescent="0.25">
      <c r="D1761" s="1"/>
      <c r="E1761" s="1"/>
      <c r="G1761" s="1"/>
    </row>
    <row r="1762" spans="4:7" x14ac:dyDescent="0.25">
      <c r="D1762" s="1"/>
      <c r="E1762" s="1"/>
      <c r="G1762" s="1"/>
    </row>
    <row r="1763" spans="4:7" x14ac:dyDescent="0.25">
      <c r="D1763" s="1"/>
      <c r="E1763" s="1"/>
      <c r="G1763" s="1"/>
    </row>
    <row r="1764" spans="4:7" x14ac:dyDescent="0.25">
      <c r="D1764" s="1"/>
      <c r="E1764" s="1"/>
      <c r="G1764" s="1"/>
    </row>
    <row r="1765" spans="4:7" x14ac:dyDescent="0.25">
      <c r="D1765" s="1"/>
      <c r="E1765" s="1"/>
      <c r="G1765" s="1"/>
    </row>
    <row r="1766" spans="4:7" x14ac:dyDescent="0.25">
      <c r="D1766" s="1"/>
      <c r="E1766" s="1"/>
      <c r="G1766" s="1"/>
    </row>
    <row r="1767" spans="4:7" x14ac:dyDescent="0.25">
      <c r="D1767" s="1"/>
      <c r="E1767" s="1"/>
      <c r="G1767" s="1"/>
    </row>
    <row r="1768" spans="4:7" x14ac:dyDescent="0.25">
      <c r="D1768" s="1"/>
      <c r="E1768" s="1"/>
      <c r="G1768" s="1"/>
    </row>
    <row r="1769" spans="4:7" x14ac:dyDescent="0.25">
      <c r="D1769" s="1"/>
      <c r="E1769" s="1"/>
      <c r="G1769" s="1"/>
    </row>
    <row r="1770" spans="4:7" x14ac:dyDescent="0.25">
      <c r="D1770" s="1"/>
      <c r="E1770" s="1"/>
      <c r="G1770" s="1"/>
    </row>
    <row r="1771" spans="4:7" x14ac:dyDescent="0.25">
      <c r="D1771" s="1"/>
      <c r="E1771" s="1"/>
      <c r="G1771" s="1"/>
    </row>
    <row r="1772" spans="4:7" x14ac:dyDescent="0.25">
      <c r="D1772" s="1"/>
      <c r="E1772" s="1"/>
      <c r="G1772" s="1"/>
    </row>
    <row r="1773" spans="4:7" x14ac:dyDescent="0.25">
      <c r="D1773" s="1"/>
      <c r="E1773" s="1"/>
      <c r="G1773" s="1"/>
    </row>
    <row r="1774" spans="4:7" x14ac:dyDescent="0.25">
      <c r="D1774" s="1"/>
      <c r="E1774" s="1"/>
      <c r="G1774" s="1"/>
    </row>
    <row r="1775" spans="4:7" x14ac:dyDescent="0.25">
      <c r="D1775" s="1"/>
      <c r="E1775" s="1"/>
      <c r="G1775" s="1"/>
    </row>
    <row r="1776" spans="4:7" x14ac:dyDescent="0.25">
      <c r="D1776" s="1"/>
      <c r="E1776" s="1"/>
      <c r="G1776" s="1"/>
    </row>
    <row r="1777" spans="4:7" x14ac:dyDescent="0.25">
      <c r="D1777" s="1"/>
      <c r="E1777" s="1"/>
      <c r="G1777" s="1"/>
    </row>
    <row r="1778" spans="4:7" x14ac:dyDescent="0.25">
      <c r="D1778" s="1"/>
      <c r="E1778" s="1"/>
      <c r="G1778" s="1"/>
    </row>
    <row r="1779" spans="4:7" x14ac:dyDescent="0.25">
      <c r="D1779" s="1"/>
      <c r="E1779" s="1"/>
      <c r="G1779" s="1"/>
    </row>
    <row r="1780" spans="4:7" x14ac:dyDescent="0.25">
      <c r="D1780" s="1"/>
      <c r="E1780" s="1"/>
      <c r="G1780" s="1"/>
    </row>
    <row r="1781" spans="4:7" x14ac:dyDescent="0.25">
      <c r="D1781" s="1"/>
      <c r="E1781" s="1"/>
      <c r="G1781" s="1"/>
    </row>
    <row r="1782" spans="4:7" x14ac:dyDescent="0.25">
      <c r="D1782" s="1"/>
      <c r="E1782" s="1"/>
      <c r="G1782" s="1"/>
    </row>
    <row r="1783" spans="4:7" x14ac:dyDescent="0.25">
      <c r="D1783" s="1"/>
      <c r="E1783" s="1"/>
      <c r="G1783" s="1"/>
    </row>
    <row r="1784" spans="4:7" x14ac:dyDescent="0.25">
      <c r="D1784" s="1"/>
      <c r="E1784" s="1"/>
      <c r="G1784" s="1"/>
    </row>
    <row r="1785" spans="4:7" x14ac:dyDescent="0.25">
      <c r="D1785" s="1"/>
      <c r="E1785" s="1"/>
      <c r="G1785" s="1"/>
    </row>
    <row r="1786" spans="4:7" x14ac:dyDescent="0.25">
      <c r="D1786" s="1"/>
      <c r="E1786" s="1"/>
      <c r="G1786" s="1"/>
    </row>
    <row r="1787" spans="4:7" x14ac:dyDescent="0.25">
      <c r="D1787" s="1"/>
      <c r="E1787" s="1"/>
      <c r="G1787" s="1"/>
    </row>
    <row r="1788" spans="4:7" x14ac:dyDescent="0.25">
      <c r="D1788" s="1"/>
      <c r="E1788" s="1"/>
      <c r="G1788" s="1"/>
    </row>
    <row r="1789" spans="4:7" x14ac:dyDescent="0.25">
      <c r="D1789" s="1"/>
      <c r="E1789" s="1"/>
      <c r="G1789" s="1"/>
    </row>
    <row r="1790" spans="4:7" x14ac:dyDescent="0.25">
      <c r="D1790" s="1"/>
      <c r="E1790" s="1"/>
      <c r="G1790" s="1"/>
    </row>
    <row r="1791" spans="4:7" x14ac:dyDescent="0.25">
      <c r="D1791" s="1"/>
      <c r="E1791" s="1"/>
      <c r="G1791" s="1"/>
    </row>
    <row r="1792" spans="4:7" x14ac:dyDescent="0.25">
      <c r="D1792" s="1"/>
      <c r="E1792" s="1"/>
      <c r="G1792" s="1"/>
    </row>
    <row r="1793" spans="4:7" x14ac:dyDescent="0.25">
      <c r="D1793" s="1"/>
      <c r="E1793" s="1"/>
      <c r="G1793" s="1"/>
    </row>
    <row r="1794" spans="4:7" x14ac:dyDescent="0.25">
      <c r="D1794" s="1"/>
      <c r="E1794" s="1"/>
      <c r="G1794" s="1"/>
    </row>
    <row r="1795" spans="4:7" x14ac:dyDescent="0.25">
      <c r="D1795" s="1"/>
      <c r="E1795" s="1"/>
      <c r="G1795" s="1"/>
    </row>
    <row r="1796" spans="4:7" x14ac:dyDescent="0.25">
      <c r="D1796" s="1"/>
      <c r="E1796" s="1"/>
      <c r="G1796" s="1"/>
    </row>
    <row r="1797" spans="4:7" x14ac:dyDescent="0.25">
      <c r="D1797" s="1"/>
      <c r="E1797" s="1"/>
      <c r="G1797" s="1"/>
    </row>
    <row r="1798" spans="4:7" x14ac:dyDescent="0.25">
      <c r="D1798" s="1"/>
      <c r="E1798" s="1"/>
      <c r="G1798" s="1"/>
    </row>
    <row r="1799" spans="4:7" x14ac:dyDescent="0.25">
      <c r="D1799" s="1"/>
      <c r="E1799" s="1"/>
      <c r="G1799" s="1"/>
    </row>
    <row r="1800" spans="4:7" x14ac:dyDescent="0.25">
      <c r="D1800" s="1"/>
      <c r="E1800" s="1"/>
      <c r="G1800" s="1"/>
    </row>
    <row r="1801" spans="4:7" x14ac:dyDescent="0.25">
      <c r="D1801" s="1"/>
      <c r="E1801" s="1"/>
      <c r="G1801" s="1"/>
    </row>
    <row r="1802" spans="4:7" x14ac:dyDescent="0.25">
      <c r="D1802" s="1"/>
      <c r="E1802" s="1"/>
      <c r="G1802" s="1"/>
    </row>
    <row r="1803" spans="4:7" x14ac:dyDescent="0.25">
      <c r="D1803" s="1"/>
      <c r="E1803" s="1"/>
      <c r="G1803" s="1"/>
    </row>
    <row r="1804" spans="4:7" x14ac:dyDescent="0.25">
      <c r="D1804" s="1"/>
      <c r="E1804" s="1"/>
      <c r="G1804" s="1"/>
    </row>
    <row r="1805" spans="4:7" x14ac:dyDescent="0.25">
      <c r="D1805" s="1"/>
      <c r="E1805" s="1"/>
      <c r="G1805" s="1"/>
    </row>
    <row r="1806" spans="4:7" x14ac:dyDescent="0.25">
      <c r="D1806" s="1"/>
      <c r="E1806" s="1"/>
      <c r="G1806" s="1"/>
    </row>
    <row r="1807" spans="4:7" x14ac:dyDescent="0.25">
      <c r="D1807" s="1"/>
      <c r="E1807" s="1"/>
      <c r="G1807" s="1"/>
    </row>
    <row r="1808" spans="4:7" x14ac:dyDescent="0.25">
      <c r="D1808" s="1"/>
      <c r="E1808" s="1"/>
      <c r="G1808" s="1"/>
    </row>
    <row r="1809" spans="4:7" x14ac:dyDescent="0.25">
      <c r="D1809" s="1"/>
      <c r="E1809" s="1"/>
      <c r="G1809" s="1"/>
    </row>
    <row r="1810" spans="4:7" x14ac:dyDescent="0.25">
      <c r="D1810" s="1"/>
      <c r="E1810" s="1"/>
      <c r="G1810" s="1"/>
    </row>
    <row r="1811" spans="4:7" x14ac:dyDescent="0.25">
      <c r="D1811" s="1"/>
      <c r="E1811" s="1"/>
      <c r="G1811" s="1"/>
    </row>
    <row r="1812" spans="4:7" x14ac:dyDescent="0.25">
      <c r="D1812" s="1"/>
      <c r="E1812" s="1"/>
      <c r="G1812" s="1"/>
    </row>
    <row r="1813" spans="4:7" x14ac:dyDescent="0.25">
      <c r="D1813" s="1"/>
      <c r="E1813" s="1"/>
      <c r="G1813" s="1"/>
    </row>
    <row r="1814" spans="4:7" x14ac:dyDescent="0.25">
      <c r="D1814" s="1"/>
      <c r="E1814" s="1"/>
      <c r="G1814" s="1"/>
    </row>
    <row r="1815" spans="4:7" x14ac:dyDescent="0.25">
      <c r="D1815" s="1"/>
      <c r="E1815" s="1"/>
      <c r="G1815" s="1"/>
    </row>
    <row r="1816" spans="4:7" x14ac:dyDescent="0.25">
      <c r="D1816" s="1"/>
      <c r="E1816" s="1"/>
      <c r="G1816" s="1"/>
    </row>
    <row r="1817" spans="4:7" x14ac:dyDescent="0.25">
      <c r="D1817" s="1"/>
      <c r="E1817" s="1"/>
      <c r="G1817" s="1"/>
    </row>
    <row r="1818" spans="4:7" x14ac:dyDescent="0.25">
      <c r="D1818" s="1"/>
      <c r="E1818" s="1"/>
      <c r="G1818" s="1"/>
    </row>
    <row r="1819" spans="4:7" x14ac:dyDescent="0.25">
      <c r="D1819" s="1"/>
      <c r="E1819" s="1"/>
      <c r="G1819" s="1"/>
    </row>
    <row r="1820" spans="4:7" x14ac:dyDescent="0.25">
      <c r="D1820" s="1"/>
      <c r="E1820" s="1"/>
      <c r="G1820" s="1"/>
    </row>
    <row r="1821" spans="4:7" x14ac:dyDescent="0.25">
      <c r="D1821" s="1"/>
      <c r="E1821" s="1"/>
      <c r="G1821" s="1"/>
    </row>
    <row r="1822" spans="4:7" x14ac:dyDescent="0.25">
      <c r="D1822" s="1"/>
      <c r="E1822" s="1"/>
      <c r="G1822" s="1"/>
    </row>
    <row r="1823" spans="4:7" x14ac:dyDescent="0.25">
      <c r="D1823" s="1"/>
      <c r="E1823" s="1"/>
      <c r="G1823" s="1"/>
    </row>
    <row r="1824" spans="4:7" x14ac:dyDescent="0.25">
      <c r="D1824" s="1"/>
      <c r="E1824" s="1"/>
      <c r="G1824" s="1"/>
    </row>
    <row r="1825" spans="4:7" x14ac:dyDescent="0.25">
      <c r="D1825" s="1"/>
      <c r="E1825" s="1"/>
      <c r="G1825" s="1"/>
    </row>
    <row r="1826" spans="4:7" x14ac:dyDescent="0.25">
      <c r="D1826" s="1"/>
      <c r="E1826" s="1"/>
      <c r="G1826" s="1"/>
    </row>
    <row r="1827" spans="4:7" x14ac:dyDescent="0.25">
      <c r="D1827" s="1"/>
      <c r="E1827" s="1"/>
      <c r="G1827" s="1"/>
    </row>
    <row r="1828" spans="4:7" x14ac:dyDescent="0.25">
      <c r="D1828" s="1"/>
      <c r="E1828" s="1"/>
      <c r="G1828" s="1"/>
    </row>
    <row r="1829" spans="4:7" x14ac:dyDescent="0.25">
      <c r="D1829" s="1"/>
      <c r="E1829" s="1"/>
      <c r="G1829" s="1"/>
    </row>
    <row r="1830" spans="4:7" x14ac:dyDescent="0.25">
      <c r="D1830" s="1"/>
      <c r="E1830" s="1"/>
      <c r="G1830" s="1"/>
    </row>
    <row r="1831" spans="4:7" x14ac:dyDescent="0.25">
      <c r="D1831" s="1"/>
      <c r="E1831" s="1"/>
      <c r="G1831" s="1"/>
    </row>
    <row r="1832" spans="4:7" x14ac:dyDescent="0.25">
      <c r="D1832" s="1"/>
      <c r="E1832" s="1"/>
      <c r="G1832" s="1"/>
    </row>
    <row r="1833" spans="4:7" x14ac:dyDescent="0.25">
      <c r="D1833" s="1"/>
      <c r="E1833" s="1"/>
      <c r="G1833" s="1"/>
    </row>
    <row r="1834" spans="4:7" x14ac:dyDescent="0.25">
      <c r="D1834" s="1"/>
      <c r="E1834" s="1"/>
      <c r="G1834" s="1"/>
    </row>
    <row r="1835" spans="4:7" x14ac:dyDescent="0.25">
      <c r="D1835" s="1"/>
      <c r="E1835" s="1"/>
      <c r="G1835" s="1"/>
    </row>
    <row r="1836" spans="4:7" x14ac:dyDescent="0.25">
      <c r="D1836" s="1"/>
      <c r="E1836" s="1"/>
      <c r="G1836" s="1"/>
    </row>
    <row r="1837" spans="4:7" x14ac:dyDescent="0.25">
      <c r="D1837" s="1"/>
      <c r="E1837" s="1"/>
      <c r="G1837" s="1"/>
    </row>
    <row r="1838" spans="4:7" x14ac:dyDescent="0.25">
      <c r="D1838" s="1"/>
      <c r="E1838" s="1"/>
      <c r="G1838" s="1"/>
    </row>
    <row r="1839" spans="4:7" x14ac:dyDescent="0.25">
      <c r="D1839" s="1"/>
      <c r="E1839" s="1"/>
      <c r="G1839" s="1"/>
    </row>
    <row r="1840" spans="4:7" x14ac:dyDescent="0.25">
      <c r="D1840" s="1"/>
      <c r="E1840" s="1"/>
      <c r="G1840" s="1"/>
    </row>
    <row r="1841" spans="4:7" x14ac:dyDescent="0.25">
      <c r="D1841" s="1"/>
      <c r="E1841" s="1"/>
      <c r="G1841" s="1"/>
    </row>
    <row r="1842" spans="4:7" x14ac:dyDescent="0.25">
      <c r="D1842" s="1"/>
      <c r="E1842" s="1"/>
      <c r="G1842" s="1"/>
    </row>
    <row r="1843" spans="4:7" x14ac:dyDescent="0.25">
      <c r="D1843" s="1"/>
      <c r="E1843" s="1"/>
      <c r="G1843" s="1"/>
    </row>
    <row r="1844" spans="4:7" x14ac:dyDescent="0.25">
      <c r="D1844" s="1"/>
      <c r="E1844" s="1"/>
      <c r="G1844" s="1"/>
    </row>
    <row r="1845" spans="4:7" x14ac:dyDescent="0.25">
      <c r="D1845" s="1"/>
      <c r="E1845" s="1"/>
      <c r="G1845" s="1"/>
    </row>
    <row r="1846" spans="4:7" x14ac:dyDescent="0.25">
      <c r="D1846" s="1"/>
      <c r="E1846" s="1"/>
      <c r="G1846" s="1"/>
    </row>
    <row r="1847" spans="4:7" x14ac:dyDescent="0.25">
      <c r="D1847" s="1"/>
      <c r="E1847" s="1"/>
      <c r="G1847" s="1"/>
    </row>
    <row r="1848" spans="4:7" x14ac:dyDescent="0.25">
      <c r="D1848" s="1"/>
      <c r="E1848" s="1"/>
      <c r="G1848" s="1"/>
    </row>
    <row r="1849" spans="4:7" x14ac:dyDescent="0.25">
      <c r="D1849" s="1"/>
      <c r="E1849" s="1"/>
      <c r="G1849" s="1"/>
    </row>
    <row r="1850" spans="4:7" x14ac:dyDescent="0.25">
      <c r="D1850" s="1"/>
      <c r="E1850" s="1"/>
      <c r="G1850" s="1"/>
    </row>
    <row r="1851" spans="4:7" x14ac:dyDescent="0.25">
      <c r="D1851" s="1"/>
      <c r="E1851" s="1"/>
      <c r="G1851" s="1"/>
    </row>
    <row r="1852" spans="4:7" x14ac:dyDescent="0.25">
      <c r="D1852" s="1"/>
      <c r="E1852" s="1"/>
      <c r="G1852" s="1"/>
    </row>
    <row r="1853" spans="4:7" x14ac:dyDescent="0.25">
      <c r="D1853" s="1"/>
      <c r="E1853" s="1"/>
      <c r="G1853" s="1"/>
    </row>
    <row r="1854" spans="4:7" x14ac:dyDescent="0.25">
      <c r="D1854" s="1"/>
      <c r="E1854" s="1"/>
      <c r="G1854" s="1"/>
    </row>
    <row r="1855" spans="4:7" x14ac:dyDescent="0.25">
      <c r="D1855" s="1"/>
      <c r="E1855" s="1"/>
      <c r="G1855" s="1"/>
    </row>
    <row r="1856" spans="4:7" x14ac:dyDescent="0.25">
      <c r="D1856" s="1"/>
      <c r="E1856" s="1"/>
      <c r="G1856" s="1"/>
    </row>
    <row r="1857" spans="4:7" x14ac:dyDescent="0.25">
      <c r="D1857" s="1"/>
      <c r="E1857" s="1"/>
      <c r="G1857" s="1"/>
    </row>
    <row r="1858" spans="4:7" x14ac:dyDescent="0.25">
      <c r="D1858" s="1"/>
      <c r="E1858" s="1"/>
      <c r="G1858" s="1"/>
    </row>
    <row r="1859" spans="4:7" x14ac:dyDescent="0.25">
      <c r="D1859" s="1"/>
      <c r="E1859" s="1"/>
      <c r="G1859" s="1"/>
    </row>
    <row r="1860" spans="4:7" x14ac:dyDescent="0.25">
      <c r="D1860" s="1"/>
      <c r="E1860" s="1"/>
      <c r="G1860" s="1"/>
    </row>
    <row r="1861" spans="4:7" x14ac:dyDescent="0.25">
      <c r="D1861" s="1"/>
      <c r="E1861" s="1"/>
      <c r="G1861" s="1"/>
    </row>
    <row r="1862" spans="4:7" x14ac:dyDescent="0.25">
      <c r="D1862" s="1"/>
      <c r="E1862" s="1"/>
      <c r="G1862" s="1"/>
    </row>
    <row r="1863" spans="4:7" x14ac:dyDescent="0.25">
      <c r="D1863" s="1"/>
      <c r="E1863" s="1"/>
      <c r="G1863" s="1"/>
    </row>
    <row r="1864" spans="4:7" x14ac:dyDescent="0.25">
      <c r="D1864" s="1"/>
      <c r="E1864" s="1"/>
      <c r="G1864" s="1"/>
    </row>
    <row r="1865" spans="4:7" x14ac:dyDescent="0.25">
      <c r="D1865" s="1"/>
      <c r="E1865" s="1"/>
      <c r="G1865" s="1"/>
    </row>
    <row r="1866" spans="4:7" x14ac:dyDescent="0.25">
      <c r="D1866" s="1"/>
      <c r="E1866" s="1"/>
      <c r="G1866" s="1"/>
    </row>
    <row r="1867" spans="4:7" x14ac:dyDescent="0.25">
      <c r="D1867" s="1"/>
      <c r="E1867" s="1"/>
      <c r="G1867" s="1"/>
    </row>
    <row r="1868" spans="4:7" x14ac:dyDescent="0.25">
      <c r="D1868" s="1"/>
      <c r="E1868" s="1"/>
      <c r="G1868" s="1"/>
    </row>
    <row r="1869" spans="4:7" x14ac:dyDescent="0.25">
      <c r="D1869" s="1"/>
      <c r="E1869" s="1"/>
      <c r="G1869" s="1"/>
    </row>
    <row r="1870" spans="4:7" x14ac:dyDescent="0.25">
      <c r="D1870" s="1"/>
      <c r="E1870" s="1"/>
      <c r="G1870" s="1"/>
    </row>
    <row r="1871" spans="4:7" x14ac:dyDescent="0.25">
      <c r="D1871" s="1"/>
      <c r="E1871" s="1"/>
      <c r="G1871" s="1"/>
    </row>
    <row r="1872" spans="4:7" x14ac:dyDescent="0.25">
      <c r="D1872" s="1"/>
      <c r="E1872" s="1"/>
      <c r="G1872" s="1"/>
    </row>
    <row r="1873" spans="4:7" x14ac:dyDescent="0.25">
      <c r="D1873" s="1"/>
      <c r="E1873" s="1"/>
      <c r="G1873" s="1"/>
    </row>
    <row r="1874" spans="4:7" x14ac:dyDescent="0.25">
      <c r="D1874" s="1"/>
      <c r="E1874" s="1"/>
      <c r="G1874" s="1"/>
    </row>
    <row r="1875" spans="4:7" x14ac:dyDescent="0.25">
      <c r="D1875" s="1"/>
      <c r="E1875" s="1"/>
      <c r="G1875" s="1"/>
    </row>
    <row r="1876" spans="4:7" x14ac:dyDescent="0.25">
      <c r="D1876" s="1"/>
      <c r="E1876" s="1"/>
      <c r="G1876" s="1"/>
    </row>
    <row r="1877" spans="4:7" x14ac:dyDescent="0.25">
      <c r="D1877" s="1"/>
      <c r="E1877" s="1"/>
      <c r="G1877" s="1"/>
    </row>
    <row r="1878" spans="4:7" x14ac:dyDescent="0.25">
      <c r="D1878" s="1"/>
      <c r="E1878" s="1"/>
      <c r="G1878" s="1"/>
    </row>
    <row r="1879" spans="4:7" x14ac:dyDescent="0.25">
      <c r="D1879" s="1"/>
      <c r="E1879" s="1"/>
      <c r="G1879" s="1"/>
    </row>
    <row r="1880" spans="4:7" x14ac:dyDescent="0.25">
      <c r="D1880" s="1"/>
      <c r="E1880" s="1"/>
      <c r="G1880" s="1"/>
    </row>
    <row r="1881" spans="4:7" x14ac:dyDescent="0.25">
      <c r="D1881" s="1"/>
      <c r="E1881" s="1"/>
      <c r="G1881" s="1"/>
    </row>
    <row r="1882" spans="4:7" x14ac:dyDescent="0.25">
      <c r="D1882" s="1"/>
      <c r="E1882" s="1"/>
      <c r="G1882" s="1"/>
    </row>
    <row r="1883" spans="4:7" x14ac:dyDescent="0.25">
      <c r="D1883" s="1"/>
      <c r="E1883" s="1"/>
      <c r="G1883" s="1"/>
    </row>
    <row r="1884" spans="4:7" x14ac:dyDescent="0.25">
      <c r="D1884" s="1"/>
      <c r="E1884" s="1"/>
      <c r="G1884" s="1"/>
    </row>
    <row r="1885" spans="4:7" x14ac:dyDescent="0.25">
      <c r="D1885" s="1"/>
      <c r="E1885" s="1"/>
      <c r="G1885" s="1"/>
    </row>
    <row r="1886" spans="4:7" x14ac:dyDescent="0.25">
      <c r="D1886" s="1"/>
      <c r="E1886" s="1"/>
      <c r="G1886" s="1"/>
    </row>
    <row r="1887" spans="4:7" x14ac:dyDescent="0.25">
      <c r="D1887" s="1"/>
      <c r="E1887" s="1"/>
      <c r="G1887" s="1"/>
    </row>
    <row r="1888" spans="4:7" x14ac:dyDescent="0.25">
      <c r="D1888" s="1"/>
      <c r="E1888" s="1"/>
      <c r="G1888" s="1"/>
    </row>
    <row r="1889" spans="4:7" x14ac:dyDescent="0.25">
      <c r="D1889" s="1"/>
      <c r="E1889" s="1"/>
      <c r="G1889" s="1"/>
    </row>
    <row r="1890" spans="4:7" x14ac:dyDescent="0.25">
      <c r="D1890" s="1"/>
      <c r="E1890" s="1"/>
      <c r="G1890" s="1"/>
    </row>
    <row r="1891" spans="4:7" x14ac:dyDescent="0.25">
      <c r="D1891" s="1"/>
      <c r="E1891" s="1"/>
      <c r="G1891" s="1"/>
    </row>
    <row r="1892" spans="4:7" x14ac:dyDescent="0.25">
      <c r="D1892" s="1"/>
      <c r="E1892" s="1"/>
      <c r="G1892" s="1"/>
    </row>
    <row r="1893" spans="4:7" x14ac:dyDescent="0.25">
      <c r="D1893" s="1"/>
      <c r="E1893" s="1"/>
      <c r="G1893" s="1"/>
    </row>
    <row r="1894" spans="4:7" x14ac:dyDescent="0.25">
      <c r="D1894" s="1"/>
      <c r="E1894" s="1"/>
      <c r="G1894" s="1"/>
    </row>
    <row r="1895" spans="4:7" x14ac:dyDescent="0.25">
      <c r="D1895" s="1"/>
      <c r="E1895" s="1"/>
      <c r="G1895" s="1"/>
    </row>
    <row r="1896" spans="4:7" x14ac:dyDescent="0.25">
      <c r="D1896" s="1"/>
      <c r="E1896" s="1"/>
      <c r="G1896" s="1"/>
    </row>
    <row r="1897" spans="4:7" x14ac:dyDescent="0.25">
      <c r="D1897" s="1"/>
      <c r="E1897" s="1"/>
      <c r="G1897" s="1"/>
    </row>
    <row r="1898" spans="4:7" x14ac:dyDescent="0.25">
      <c r="D1898" s="1"/>
      <c r="E1898" s="1"/>
      <c r="G1898" s="1"/>
    </row>
    <row r="1899" spans="4:7" x14ac:dyDescent="0.25">
      <c r="D1899" s="1"/>
      <c r="E1899" s="1"/>
      <c r="G1899" s="1"/>
    </row>
    <row r="1900" spans="4:7" x14ac:dyDescent="0.25">
      <c r="D1900" s="1"/>
      <c r="E1900" s="1"/>
      <c r="G1900" s="1"/>
    </row>
    <row r="1901" spans="4:7" x14ac:dyDescent="0.25">
      <c r="D1901" s="1"/>
      <c r="E1901" s="1"/>
      <c r="G1901" s="1"/>
    </row>
    <row r="1902" spans="4:7" x14ac:dyDescent="0.25">
      <c r="D1902" s="1"/>
      <c r="E1902" s="1"/>
      <c r="G1902" s="1"/>
    </row>
    <row r="1903" spans="4:7" x14ac:dyDescent="0.25">
      <c r="D1903" s="1"/>
      <c r="E1903" s="1"/>
      <c r="G1903" s="1"/>
    </row>
    <row r="1904" spans="4:7" x14ac:dyDescent="0.25">
      <c r="D1904" s="1"/>
      <c r="E1904" s="1"/>
      <c r="G1904" s="1"/>
    </row>
    <row r="1905" spans="4:7" x14ac:dyDescent="0.25">
      <c r="D1905" s="1"/>
      <c r="E1905" s="1"/>
      <c r="G1905" s="1"/>
    </row>
    <row r="1906" spans="4:7" x14ac:dyDescent="0.25">
      <c r="D1906" s="1"/>
      <c r="E1906" s="1"/>
      <c r="G1906" s="1"/>
    </row>
    <row r="1907" spans="4:7" x14ac:dyDescent="0.25">
      <c r="D1907" s="1"/>
      <c r="E1907" s="1"/>
      <c r="G1907" s="1"/>
    </row>
    <row r="1908" spans="4:7" x14ac:dyDescent="0.25">
      <c r="D1908" s="1"/>
      <c r="E1908" s="1"/>
      <c r="G1908" s="1"/>
    </row>
    <row r="1909" spans="4:7" x14ac:dyDescent="0.25">
      <c r="D1909" s="1"/>
      <c r="E1909" s="1"/>
      <c r="G1909" s="1"/>
    </row>
    <row r="1910" spans="4:7" x14ac:dyDescent="0.25">
      <c r="D1910" s="1"/>
      <c r="E1910" s="1"/>
      <c r="G1910" s="1"/>
    </row>
    <row r="1911" spans="4:7" x14ac:dyDescent="0.25">
      <c r="D1911" s="1"/>
      <c r="E1911" s="1"/>
      <c r="G1911" s="1"/>
    </row>
    <row r="1912" spans="4:7" x14ac:dyDescent="0.25">
      <c r="D1912" s="1"/>
      <c r="E1912" s="1"/>
      <c r="G1912" s="1"/>
    </row>
    <row r="1913" spans="4:7" x14ac:dyDescent="0.25">
      <c r="D1913" s="1"/>
      <c r="E1913" s="1"/>
      <c r="G1913" s="1"/>
    </row>
    <row r="1914" spans="4:7" x14ac:dyDescent="0.25">
      <c r="D1914" s="1"/>
      <c r="E1914" s="1"/>
      <c r="G1914" s="1"/>
    </row>
    <row r="1915" spans="4:7" x14ac:dyDescent="0.25">
      <c r="D1915" s="1"/>
      <c r="E1915" s="1"/>
      <c r="G1915" s="1"/>
    </row>
    <row r="1916" spans="4:7" x14ac:dyDescent="0.25">
      <c r="D1916" s="1"/>
      <c r="E1916" s="1"/>
      <c r="G1916" s="1"/>
    </row>
    <row r="1917" spans="4:7" x14ac:dyDescent="0.25">
      <c r="D1917" s="1"/>
      <c r="E1917" s="1"/>
      <c r="G1917" s="1"/>
    </row>
    <row r="1918" spans="4:7" x14ac:dyDescent="0.25">
      <c r="D1918" s="1"/>
      <c r="E1918" s="1"/>
      <c r="G1918" s="1"/>
    </row>
    <row r="1919" spans="4:7" x14ac:dyDescent="0.25">
      <c r="D1919" s="1"/>
      <c r="E1919" s="1"/>
      <c r="G1919" s="1"/>
    </row>
    <row r="1920" spans="4:7" x14ac:dyDescent="0.25">
      <c r="D1920" s="1"/>
      <c r="E1920" s="1"/>
      <c r="G1920" s="1"/>
    </row>
    <row r="1921" spans="4:7" x14ac:dyDescent="0.25">
      <c r="D1921" s="1"/>
      <c r="E1921" s="1"/>
      <c r="G1921" s="1"/>
    </row>
    <row r="1922" spans="4:7" x14ac:dyDescent="0.25">
      <c r="D1922" s="1"/>
      <c r="E1922" s="1"/>
      <c r="G1922" s="1"/>
    </row>
    <row r="1923" spans="4:7" x14ac:dyDescent="0.25">
      <c r="D1923" s="1"/>
      <c r="E1923" s="1"/>
      <c r="G1923" s="1"/>
    </row>
    <row r="1924" spans="4:7" x14ac:dyDescent="0.25">
      <c r="D1924" s="1"/>
      <c r="E1924" s="1"/>
      <c r="G1924" s="1"/>
    </row>
    <row r="1925" spans="4:7" x14ac:dyDescent="0.25">
      <c r="D1925" s="1"/>
      <c r="E1925" s="1"/>
      <c r="G1925" s="1"/>
    </row>
    <row r="1926" spans="4:7" x14ac:dyDescent="0.25">
      <c r="D1926" s="1"/>
      <c r="E1926" s="1"/>
      <c r="G1926" s="1"/>
    </row>
    <row r="1927" spans="4:7" x14ac:dyDescent="0.25">
      <c r="D1927" s="1"/>
      <c r="E1927" s="1"/>
      <c r="G1927" s="1"/>
    </row>
    <row r="1928" spans="4:7" x14ac:dyDescent="0.25">
      <c r="D1928" s="1"/>
      <c r="E1928" s="1"/>
      <c r="G1928" s="1"/>
    </row>
    <row r="1929" spans="4:7" x14ac:dyDescent="0.25">
      <c r="D1929" s="1"/>
      <c r="E1929" s="1"/>
      <c r="G1929" s="1"/>
    </row>
    <row r="1930" spans="4:7" x14ac:dyDescent="0.25">
      <c r="D1930" s="1"/>
      <c r="E1930" s="1"/>
      <c r="G1930" s="1"/>
    </row>
    <row r="1931" spans="4:7" x14ac:dyDescent="0.25">
      <c r="D1931" s="1"/>
      <c r="E1931" s="1"/>
      <c r="G1931" s="1"/>
    </row>
    <row r="1932" spans="4:7" x14ac:dyDescent="0.25">
      <c r="D1932" s="1"/>
      <c r="E1932" s="1"/>
      <c r="G1932" s="1"/>
    </row>
    <row r="1933" spans="4:7" x14ac:dyDescent="0.25">
      <c r="D1933" s="1"/>
      <c r="E1933" s="1"/>
      <c r="G1933" s="1"/>
    </row>
    <row r="1934" spans="4:7" x14ac:dyDescent="0.25">
      <c r="D1934" s="1"/>
      <c r="E1934" s="1"/>
      <c r="G1934" s="1"/>
    </row>
    <row r="1935" spans="4:7" x14ac:dyDescent="0.25">
      <c r="D1935" s="1"/>
      <c r="E1935" s="1"/>
      <c r="G1935" s="1"/>
    </row>
    <row r="1936" spans="4:7" x14ac:dyDescent="0.25">
      <c r="D1936" s="1"/>
      <c r="E1936" s="1"/>
      <c r="G1936" s="1"/>
    </row>
    <row r="1937" spans="4:7" x14ac:dyDescent="0.25">
      <c r="D1937" s="1"/>
      <c r="E1937" s="1"/>
      <c r="G1937" s="1"/>
    </row>
    <row r="1938" spans="4:7" x14ac:dyDescent="0.25">
      <c r="D1938" s="1"/>
      <c r="E1938" s="1"/>
      <c r="G1938" s="1"/>
    </row>
    <row r="1939" spans="4:7" x14ac:dyDescent="0.25">
      <c r="D1939" s="1"/>
      <c r="E1939" s="1"/>
      <c r="G1939" s="1"/>
    </row>
    <row r="1940" spans="4:7" x14ac:dyDescent="0.25">
      <c r="D1940" s="1"/>
      <c r="E1940" s="1"/>
      <c r="G1940" s="1"/>
    </row>
    <row r="1941" spans="4:7" x14ac:dyDescent="0.25">
      <c r="D1941" s="1"/>
      <c r="E1941" s="1"/>
      <c r="G1941" s="1"/>
    </row>
    <row r="1942" spans="4:7" x14ac:dyDescent="0.25">
      <c r="D1942" s="1"/>
      <c r="E1942" s="1"/>
      <c r="G1942" s="1"/>
    </row>
    <row r="1943" spans="4:7" x14ac:dyDescent="0.25">
      <c r="D1943" s="1"/>
      <c r="E1943" s="1"/>
      <c r="G1943" s="1"/>
    </row>
    <row r="1944" spans="4:7" x14ac:dyDescent="0.25">
      <c r="D1944" s="1"/>
      <c r="E1944" s="1"/>
      <c r="G1944" s="1"/>
    </row>
    <row r="1945" spans="4:7" x14ac:dyDescent="0.25">
      <c r="D1945" s="1"/>
      <c r="E1945" s="1"/>
      <c r="G1945" s="1"/>
    </row>
    <row r="1946" spans="4:7" x14ac:dyDescent="0.25">
      <c r="D1946" s="1"/>
      <c r="E1946" s="1"/>
      <c r="G1946" s="1"/>
    </row>
    <row r="1947" spans="4:7" x14ac:dyDescent="0.25">
      <c r="D1947" s="1"/>
      <c r="E1947" s="1"/>
      <c r="G1947" s="1"/>
    </row>
    <row r="1948" spans="4:7" x14ac:dyDescent="0.25">
      <c r="D1948" s="1"/>
      <c r="E1948" s="1"/>
      <c r="G1948" s="1"/>
    </row>
    <row r="1949" spans="4:7" x14ac:dyDescent="0.25">
      <c r="D1949" s="1"/>
      <c r="E1949" s="1"/>
      <c r="G1949" s="1"/>
    </row>
    <row r="1950" spans="4:7" x14ac:dyDescent="0.25">
      <c r="D1950" s="1"/>
      <c r="E1950" s="1"/>
      <c r="G1950" s="1"/>
    </row>
    <row r="1951" spans="4:7" x14ac:dyDescent="0.25">
      <c r="D1951" s="1"/>
      <c r="E1951" s="1"/>
      <c r="G1951" s="1"/>
    </row>
    <row r="1952" spans="4:7" x14ac:dyDescent="0.25">
      <c r="D1952" s="1"/>
      <c r="E1952" s="1"/>
      <c r="G1952" s="1"/>
    </row>
    <row r="1953" spans="4:7" x14ac:dyDescent="0.25">
      <c r="D1953" s="1"/>
      <c r="E1953" s="1"/>
      <c r="G1953" s="1"/>
    </row>
    <row r="1954" spans="4:7" x14ac:dyDescent="0.25">
      <c r="D1954" s="1"/>
      <c r="E1954" s="1"/>
      <c r="G1954" s="1"/>
    </row>
    <row r="1955" spans="4:7" x14ac:dyDescent="0.25">
      <c r="D1955" s="1"/>
      <c r="E1955" s="1"/>
      <c r="G1955" s="1"/>
    </row>
    <row r="1956" spans="4:7" x14ac:dyDescent="0.25">
      <c r="D1956" s="1"/>
      <c r="E1956" s="1"/>
      <c r="G1956" s="1"/>
    </row>
    <row r="1957" spans="4:7" x14ac:dyDescent="0.25">
      <c r="D1957" s="1"/>
      <c r="E1957" s="1"/>
      <c r="G1957" s="1"/>
    </row>
    <row r="1958" spans="4:7" x14ac:dyDescent="0.25">
      <c r="D1958" s="1"/>
      <c r="E1958" s="1"/>
      <c r="G1958" s="1"/>
    </row>
    <row r="1959" spans="4:7" x14ac:dyDescent="0.25">
      <c r="D1959" s="1"/>
      <c r="E1959" s="1"/>
      <c r="G1959" s="1"/>
    </row>
    <row r="1960" spans="4:7" x14ac:dyDescent="0.25">
      <c r="D1960" s="1"/>
      <c r="E1960" s="1"/>
      <c r="G1960" s="1"/>
    </row>
    <row r="1961" spans="4:7" x14ac:dyDescent="0.25">
      <c r="D1961" s="1"/>
      <c r="E1961" s="1"/>
      <c r="G1961" s="1"/>
    </row>
    <row r="1962" spans="4:7" x14ac:dyDescent="0.25">
      <c r="D1962" s="1"/>
      <c r="E1962" s="1"/>
      <c r="G1962" s="1"/>
    </row>
    <row r="1963" spans="4:7" x14ac:dyDescent="0.25">
      <c r="D1963" s="1"/>
      <c r="E1963" s="1"/>
      <c r="G1963" s="1"/>
    </row>
    <row r="1964" spans="4:7" x14ac:dyDescent="0.25">
      <c r="D1964" s="1"/>
      <c r="E1964" s="1"/>
      <c r="G1964" s="1"/>
    </row>
    <row r="1965" spans="4:7" x14ac:dyDescent="0.25">
      <c r="D1965" s="1"/>
      <c r="E1965" s="1"/>
      <c r="G1965" s="1"/>
    </row>
    <row r="1966" spans="4:7" x14ac:dyDescent="0.25">
      <c r="D1966" s="1"/>
      <c r="E1966" s="1"/>
      <c r="G1966" s="1"/>
    </row>
    <row r="1967" spans="4:7" x14ac:dyDescent="0.25">
      <c r="D1967" s="1"/>
      <c r="E1967" s="1"/>
      <c r="G1967" s="1"/>
    </row>
    <row r="1968" spans="4:7" x14ac:dyDescent="0.25">
      <c r="D1968" s="1"/>
      <c r="E1968" s="1"/>
      <c r="G1968" s="1"/>
    </row>
    <row r="1969" spans="4:7" x14ac:dyDescent="0.25">
      <c r="D1969" s="1"/>
      <c r="E1969" s="1"/>
      <c r="G1969" s="1"/>
    </row>
    <row r="1970" spans="4:7" x14ac:dyDescent="0.25">
      <c r="D1970" s="1"/>
      <c r="E1970" s="1"/>
      <c r="G1970" s="1"/>
    </row>
    <row r="1971" spans="4:7" x14ac:dyDescent="0.25">
      <c r="D1971" s="1"/>
      <c r="E1971" s="1"/>
      <c r="G1971" s="1"/>
    </row>
    <row r="1972" spans="4:7" x14ac:dyDescent="0.25">
      <c r="D1972" s="1"/>
      <c r="E1972" s="1"/>
      <c r="G1972" s="1"/>
    </row>
    <row r="1973" spans="4:7" x14ac:dyDescent="0.25">
      <c r="D1973" s="1"/>
      <c r="E1973" s="1"/>
      <c r="G1973" s="1"/>
    </row>
    <row r="1974" spans="4:7" x14ac:dyDescent="0.25">
      <c r="D1974" s="1"/>
      <c r="E1974" s="1"/>
      <c r="G1974" s="1"/>
    </row>
    <row r="1975" spans="4:7" x14ac:dyDescent="0.25">
      <c r="D1975" s="1"/>
      <c r="E1975" s="1"/>
      <c r="G1975" s="1"/>
    </row>
    <row r="1976" spans="4:7" x14ac:dyDescent="0.25">
      <c r="D1976" s="1"/>
      <c r="E1976" s="1"/>
      <c r="G1976" s="1"/>
    </row>
    <row r="1977" spans="4:7" x14ac:dyDescent="0.25">
      <c r="D1977" s="1"/>
      <c r="E1977" s="1"/>
      <c r="G1977" s="1"/>
    </row>
    <row r="1978" spans="4:7" x14ac:dyDescent="0.25">
      <c r="D1978" s="1"/>
      <c r="E1978" s="1"/>
      <c r="G1978" s="1"/>
    </row>
    <row r="1979" spans="4:7" x14ac:dyDescent="0.25">
      <c r="D1979" s="1"/>
      <c r="E1979" s="1"/>
      <c r="G1979" s="1"/>
    </row>
    <row r="1980" spans="4:7" x14ac:dyDescent="0.25">
      <c r="D1980" s="1"/>
      <c r="E1980" s="1"/>
      <c r="G1980" s="1"/>
    </row>
    <row r="1981" spans="4:7" x14ac:dyDescent="0.25">
      <c r="D1981" s="1"/>
      <c r="E1981" s="1"/>
      <c r="G1981" s="1"/>
    </row>
    <row r="1982" spans="4:7" x14ac:dyDescent="0.25">
      <c r="D1982" s="1"/>
      <c r="E1982" s="1"/>
      <c r="G1982" s="1"/>
    </row>
    <row r="1983" spans="4:7" x14ac:dyDescent="0.25">
      <c r="D1983" s="1"/>
      <c r="E1983" s="1"/>
      <c r="G1983" s="1"/>
    </row>
    <row r="1984" spans="4:7" x14ac:dyDescent="0.25">
      <c r="D1984" s="1"/>
      <c r="E1984" s="1"/>
      <c r="G1984" s="1"/>
    </row>
    <row r="1985" spans="4:7" x14ac:dyDescent="0.25">
      <c r="D1985" s="1"/>
      <c r="E1985" s="1"/>
      <c r="G1985" s="1"/>
    </row>
    <row r="1986" spans="4:7" x14ac:dyDescent="0.25">
      <c r="D1986" s="1"/>
      <c r="E1986" s="1"/>
      <c r="G1986" s="1"/>
    </row>
    <row r="1987" spans="4:7" x14ac:dyDescent="0.25">
      <c r="D1987" s="1"/>
      <c r="E1987" s="1"/>
      <c r="G1987" s="1"/>
    </row>
    <row r="1988" spans="4:7" x14ac:dyDescent="0.25">
      <c r="D1988" s="1"/>
      <c r="E1988" s="1"/>
      <c r="G1988" s="1"/>
    </row>
    <row r="1989" spans="4:7" x14ac:dyDescent="0.25">
      <c r="D1989" s="1"/>
      <c r="E1989" s="1"/>
      <c r="G1989" s="1"/>
    </row>
    <row r="1990" spans="4:7" x14ac:dyDescent="0.25">
      <c r="D1990" s="1"/>
      <c r="E1990" s="1"/>
      <c r="G1990" s="1"/>
    </row>
    <row r="1991" spans="4:7" x14ac:dyDescent="0.25">
      <c r="D1991" s="1"/>
      <c r="E1991" s="1"/>
      <c r="G1991" s="1"/>
    </row>
    <row r="1992" spans="4:7" x14ac:dyDescent="0.25">
      <c r="D1992" s="1"/>
      <c r="E1992" s="1"/>
      <c r="G1992" s="1"/>
    </row>
    <row r="1993" spans="4:7" x14ac:dyDescent="0.25">
      <c r="D1993" s="1"/>
      <c r="E1993" s="1"/>
      <c r="G1993" s="1"/>
    </row>
    <row r="1994" spans="4:7" x14ac:dyDescent="0.25">
      <c r="D1994" s="1"/>
      <c r="E1994" s="1"/>
      <c r="G1994" s="1"/>
    </row>
    <row r="1995" spans="4:7" x14ac:dyDescent="0.25">
      <c r="D1995" s="1"/>
      <c r="E1995" s="1"/>
      <c r="G1995" s="1"/>
    </row>
    <row r="1996" spans="4:7" x14ac:dyDescent="0.25">
      <c r="D1996" s="1"/>
      <c r="E1996" s="1"/>
      <c r="G1996" s="1"/>
    </row>
    <row r="1997" spans="4:7" x14ac:dyDescent="0.25">
      <c r="D1997" s="1"/>
      <c r="E1997" s="1"/>
      <c r="G1997" s="1"/>
    </row>
    <row r="1998" spans="4:7" x14ac:dyDescent="0.25">
      <c r="D1998" s="1"/>
      <c r="E1998" s="1"/>
      <c r="G1998" s="1"/>
    </row>
    <row r="1999" spans="4:7" x14ac:dyDescent="0.25">
      <c r="D1999" s="1"/>
      <c r="E1999" s="1"/>
      <c r="G1999" s="1"/>
    </row>
  </sheetData>
  <mergeCells count="25">
    <mergeCell ref="J293:J306"/>
    <mergeCell ref="J286:J287"/>
    <mergeCell ref="D36:E36"/>
    <mergeCell ref="A12:G12"/>
    <mergeCell ref="D150:E150"/>
    <mergeCell ref="D88:E88"/>
    <mergeCell ref="D114:E114"/>
    <mergeCell ref="D128:E128"/>
    <mergeCell ref="D96:E96"/>
    <mergeCell ref="D177:E177"/>
    <mergeCell ref="D171:E171"/>
    <mergeCell ref="D195:E195"/>
    <mergeCell ref="D204:E204"/>
    <mergeCell ref="A8:G8"/>
    <mergeCell ref="A1:G1"/>
    <mergeCell ref="A2:G2"/>
    <mergeCell ref="A3:G3"/>
    <mergeCell ref="D20:E20"/>
    <mergeCell ref="A413:D413"/>
    <mergeCell ref="D368:E368"/>
    <mergeCell ref="D309:E309"/>
    <mergeCell ref="D208:E208"/>
    <mergeCell ref="D237:E237"/>
    <mergeCell ref="D285:E285"/>
    <mergeCell ref="D292:E292"/>
  </mergeCells>
  <pageMargins left="0.59055118110236227" right="0" top="0.39370078740157483" bottom="0.35433070866141736" header="0.19685039370078741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7"/>
  <sheetViews>
    <sheetView topLeftCell="A4" workbookViewId="0">
      <selection activeCell="D11" sqref="D11"/>
    </sheetView>
  </sheetViews>
  <sheetFormatPr defaultRowHeight="15" x14ac:dyDescent="0.25"/>
  <cols>
    <col min="1" max="1" width="13" customWidth="1"/>
    <col min="3" max="3" width="9.5703125" style="18" bestFit="1" customWidth="1"/>
    <col min="9" max="9" width="11.28515625" customWidth="1"/>
    <col min="17" max="17" width="10.7109375" customWidth="1"/>
    <col min="18" max="18" width="11.28515625" customWidth="1"/>
  </cols>
  <sheetData>
    <row r="1" spans="1:3" ht="15.75" x14ac:dyDescent="0.25">
      <c r="A1" s="19">
        <v>7.7270000000000003</v>
      </c>
      <c r="C1"/>
    </row>
    <row r="2" spans="1:3" ht="15.75" x14ac:dyDescent="0.25">
      <c r="A2" s="19">
        <v>6.0469999999999997</v>
      </c>
      <c r="C2"/>
    </row>
    <row r="3" spans="1:3" ht="15.75" x14ac:dyDescent="0.25">
      <c r="A3" s="20"/>
      <c r="C3"/>
    </row>
    <row r="4" spans="1:3" ht="15.75" x14ac:dyDescent="0.25">
      <c r="A4" s="19">
        <v>4.8869999999999996</v>
      </c>
      <c r="C4"/>
    </row>
    <row r="5" spans="1:3" ht="15.75" x14ac:dyDescent="0.25">
      <c r="A5" s="19">
        <v>4.9870000000000001</v>
      </c>
      <c r="C5"/>
    </row>
    <row r="6" spans="1:3" ht="15.75" x14ac:dyDescent="0.25">
      <c r="A6" s="19">
        <v>14.763</v>
      </c>
      <c r="C6"/>
    </row>
    <row r="7" spans="1:3" ht="15.75" x14ac:dyDescent="0.25">
      <c r="A7" s="19">
        <v>8.2379999999999995</v>
      </c>
      <c r="C7"/>
    </row>
    <row r="8" spans="1:3" ht="15.75" x14ac:dyDescent="0.25">
      <c r="A8" s="19">
        <v>4.6749999999999998</v>
      </c>
      <c r="C8"/>
    </row>
    <row r="9" spans="1:3" ht="15.75" x14ac:dyDescent="0.25">
      <c r="A9" s="19">
        <v>16.646999999999998</v>
      </c>
      <c r="C9"/>
    </row>
    <row r="10" spans="1:3" ht="15.75" x14ac:dyDescent="0.25">
      <c r="A10" s="19">
        <v>15.164999999999999</v>
      </c>
      <c r="C10"/>
    </row>
    <row r="11" spans="1:3" ht="15.75" x14ac:dyDescent="0.25">
      <c r="A11" s="19">
        <v>9.141</v>
      </c>
      <c r="C11"/>
    </row>
    <row r="12" spans="1:3" ht="15.75" x14ac:dyDescent="0.25">
      <c r="A12" s="19">
        <v>10.605</v>
      </c>
      <c r="C12"/>
    </row>
    <row r="13" spans="1:3" ht="15.75" x14ac:dyDescent="0.25">
      <c r="A13" s="19">
        <v>25.74</v>
      </c>
      <c r="C13"/>
    </row>
    <row r="14" spans="1:3" ht="15.75" x14ac:dyDescent="0.25">
      <c r="A14" s="19">
        <v>4.548</v>
      </c>
      <c r="C14"/>
    </row>
    <row r="15" spans="1:3" ht="15.75" x14ac:dyDescent="0.25">
      <c r="A15" s="20"/>
      <c r="C15"/>
    </row>
    <row r="16" spans="1:3" ht="15.75" x14ac:dyDescent="0.25">
      <c r="A16" s="19">
        <v>77.739000000000004</v>
      </c>
      <c r="C16"/>
    </row>
    <row r="17" spans="1:3" ht="15.75" x14ac:dyDescent="0.25">
      <c r="A17" s="19">
        <v>5.343</v>
      </c>
      <c r="C17"/>
    </row>
    <row r="18" spans="1:3" ht="15.75" x14ac:dyDescent="0.25">
      <c r="A18" s="19">
        <v>6.7869999999999999</v>
      </c>
      <c r="C18"/>
    </row>
    <row r="19" spans="1:3" ht="15.75" x14ac:dyDescent="0.25">
      <c r="A19" s="19">
        <v>9.7289999999999992</v>
      </c>
      <c r="C19"/>
    </row>
    <row r="20" spans="1:3" ht="15.75" x14ac:dyDescent="0.25">
      <c r="A20" s="19">
        <v>4.9930000000000003</v>
      </c>
      <c r="C20"/>
    </row>
    <row r="21" spans="1:3" ht="15.75" x14ac:dyDescent="0.25">
      <c r="A21" s="19">
        <v>9.1560000000000006</v>
      </c>
      <c r="C21"/>
    </row>
    <row r="22" spans="1:3" ht="15.75" x14ac:dyDescent="0.25">
      <c r="A22" s="19">
        <v>6.5620000000000003</v>
      </c>
      <c r="C22"/>
    </row>
    <row r="23" spans="1:3" ht="15.75" x14ac:dyDescent="0.25">
      <c r="A23" s="19">
        <v>22.856999999999999</v>
      </c>
      <c r="C23"/>
    </row>
    <row r="24" spans="1:3" ht="15.75" x14ac:dyDescent="0.25">
      <c r="A24" s="19">
        <v>71.72</v>
      </c>
      <c r="C24"/>
    </row>
    <row r="25" spans="1:3" ht="15.75" x14ac:dyDescent="0.25">
      <c r="A25" s="19">
        <v>31.984000000000002</v>
      </c>
      <c r="C25"/>
    </row>
    <row r="26" spans="1:3" ht="15.75" x14ac:dyDescent="0.25">
      <c r="A26" s="19">
        <v>14.984999999999999</v>
      </c>
      <c r="C26"/>
    </row>
    <row r="27" spans="1:3" ht="15.75" x14ac:dyDescent="0.25">
      <c r="A27" s="19">
        <v>26.239000000000001</v>
      </c>
      <c r="C27"/>
    </row>
    <row r="28" spans="1:3" ht="15.75" x14ac:dyDescent="0.25">
      <c r="A28" s="19">
        <v>10.08</v>
      </c>
      <c r="C28"/>
    </row>
    <row r="29" spans="1:3" ht="15.75" x14ac:dyDescent="0.25">
      <c r="A29" s="19">
        <v>7.6580000000000004</v>
      </c>
      <c r="C29"/>
    </row>
    <row r="30" spans="1:3" ht="15.75" x14ac:dyDescent="0.25">
      <c r="A30" s="19">
        <v>15.545999999999999</v>
      </c>
      <c r="C30"/>
    </row>
    <row r="31" spans="1:3" ht="15.75" x14ac:dyDescent="0.25">
      <c r="A31" s="19">
        <v>35.232999999999997</v>
      </c>
      <c r="C31"/>
    </row>
    <row r="32" spans="1:3" ht="15.75" x14ac:dyDescent="0.25">
      <c r="A32" s="19">
        <v>14.409000000000001</v>
      </c>
      <c r="C32"/>
    </row>
    <row r="33" spans="1:3" ht="15.75" x14ac:dyDescent="0.25">
      <c r="A33" s="19">
        <v>150.06200000000001</v>
      </c>
      <c r="C33"/>
    </row>
    <row r="34" spans="1:3" ht="15.75" x14ac:dyDescent="0.25">
      <c r="A34" s="19">
        <v>3.548</v>
      </c>
      <c r="C34"/>
    </row>
    <row r="35" spans="1:3" ht="15.75" x14ac:dyDescent="0.25">
      <c r="A35" s="19">
        <v>61.253</v>
      </c>
      <c r="C35"/>
    </row>
    <row r="36" spans="1:3" ht="15.75" x14ac:dyDescent="0.25">
      <c r="A36" s="19">
        <v>17.234000000000002</v>
      </c>
      <c r="C36"/>
    </row>
    <row r="37" spans="1:3" ht="15.75" x14ac:dyDescent="0.25">
      <c r="A37" s="19">
        <v>34.228999999999999</v>
      </c>
      <c r="C37"/>
    </row>
    <row r="38" spans="1:3" ht="15.75" x14ac:dyDescent="0.25">
      <c r="A38" s="19">
        <v>56.731999999999999</v>
      </c>
      <c r="C38"/>
    </row>
    <row r="39" spans="1:3" ht="15.75" x14ac:dyDescent="0.25">
      <c r="A39" s="19">
        <v>236.07400000000001</v>
      </c>
      <c r="C39"/>
    </row>
    <row r="40" spans="1:3" ht="15.75" x14ac:dyDescent="0.25">
      <c r="A40" s="19">
        <v>104.82599999999999</v>
      </c>
      <c r="C40"/>
    </row>
    <row r="41" spans="1:3" ht="15.75" x14ac:dyDescent="0.25">
      <c r="A41" s="19">
        <v>107.491</v>
      </c>
      <c r="C41"/>
    </row>
    <row r="42" spans="1:3" ht="15.75" x14ac:dyDescent="0.25">
      <c r="A42" s="19">
        <v>31.285</v>
      </c>
      <c r="C42"/>
    </row>
    <row r="43" spans="1:3" ht="15.75" x14ac:dyDescent="0.25">
      <c r="A43" s="19">
        <v>411.71800000000002</v>
      </c>
      <c r="C43"/>
    </row>
    <row r="44" spans="1:3" ht="15.75" x14ac:dyDescent="0.25">
      <c r="A44" s="19">
        <v>85.427999999999997</v>
      </c>
      <c r="C44"/>
    </row>
    <row r="45" spans="1:3" ht="15.75" x14ac:dyDescent="0.25">
      <c r="A45" s="19">
        <v>5.0810000000000004</v>
      </c>
      <c r="C45"/>
    </row>
    <row r="46" spans="1:3" ht="15.75" x14ac:dyDescent="0.25">
      <c r="A46" s="19">
        <v>18.945</v>
      </c>
      <c r="C46"/>
    </row>
    <row r="47" spans="1:3" ht="15.75" x14ac:dyDescent="0.25">
      <c r="A47" s="19">
        <v>11.56</v>
      </c>
      <c r="C47"/>
    </row>
    <row r="48" spans="1:3" ht="15.75" x14ac:dyDescent="0.25">
      <c r="A48" s="19">
        <v>8.0129999999999999</v>
      </c>
      <c r="C48"/>
    </row>
    <row r="49" spans="1:3" ht="15.75" x14ac:dyDescent="0.25">
      <c r="A49" s="19">
        <v>43.087000000000003</v>
      </c>
      <c r="C49"/>
    </row>
    <row r="50" spans="1:3" ht="15.75" x14ac:dyDescent="0.25">
      <c r="A50" s="19">
        <v>8</v>
      </c>
      <c r="C50"/>
    </row>
    <row r="51" spans="1:3" ht="15.75" x14ac:dyDescent="0.25">
      <c r="A51" s="19">
        <v>3.8809999999999998</v>
      </c>
      <c r="C51"/>
    </row>
    <row r="52" spans="1:3" ht="15.75" x14ac:dyDescent="0.25">
      <c r="A52" s="19">
        <v>34.332000000000001</v>
      </c>
      <c r="C52"/>
    </row>
    <row r="53" spans="1:3" ht="15.75" x14ac:dyDescent="0.25">
      <c r="A53" s="19">
        <v>20.202000000000002</v>
      </c>
      <c r="C53"/>
    </row>
    <row r="54" spans="1:3" ht="15.75" x14ac:dyDescent="0.25">
      <c r="A54" s="19">
        <v>5</v>
      </c>
      <c r="C54"/>
    </row>
    <row r="55" spans="1:3" ht="15.75" x14ac:dyDescent="0.25">
      <c r="A55" s="19">
        <v>25.388000000000002</v>
      </c>
      <c r="C55"/>
    </row>
    <row r="56" spans="1:3" ht="15.75" x14ac:dyDescent="0.25">
      <c r="A56" s="19">
        <v>18.385000000000002</v>
      </c>
      <c r="C56"/>
    </row>
    <row r="57" spans="1:3" ht="15.75" x14ac:dyDescent="0.25">
      <c r="A57" s="19">
        <v>12.038</v>
      </c>
      <c r="C57"/>
    </row>
    <row r="58" spans="1:3" ht="15.75" x14ac:dyDescent="0.25">
      <c r="A58" s="19">
        <v>71.409000000000006</v>
      </c>
      <c r="C58"/>
    </row>
    <row r="59" spans="1:3" ht="15.75" x14ac:dyDescent="0.25">
      <c r="A59" s="20"/>
      <c r="C59"/>
    </row>
    <row r="60" spans="1:3" ht="15.75" x14ac:dyDescent="0.25">
      <c r="A60" s="21">
        <v>4.5010000000000003</v>
      </c>
      <c r="C60"/>
    </row>
    <row r="61" spans="1:3" ht="15.75" x14ac:dyDescent="0.25">
      <c r="A61" s="21">
        <v>3.1920000000000002</v>
      </c>
      <c r="C61"/>
    </row>
    <row r="62" spans="1:3" ht="15.75" x14ac:dyDescent="0.25">
      <c r="A62" s="21">
        <v>5.1829999999999998</v>
      </c>
      <c r="C62"/>
    </row>
    <row r="63" spans="1:3" ht="15.75" x14ac:dyDescent="0.25">
      <c r="A63" s="21">
        <v>10.287000000000001</v>
      </c>
      <c r="C63"/>
    </row>
    <row r="64" spans="1:3" ht="15.75" x14ac:dyDescent="0.25">
      <c r="A64" s="22"/>
      <c r="C64"/>
    </row>
    <row r="65" spans="1:3" x14ac:dyDescent="0.25">
      <c r="A65" s="23">
        <v>19.779</v>
      </c>
      <c r="C65"/>
    </row>
    <row r="66" spans="1:3" x14ac:dyDescent="0.25">
      <c r="A66" s="23">
        <v>18.151</v>
      </c>
      <c r="C66"/>
    </row>
    <row r="67" spans="1:3" ht="15.75" x14ac:dyDescent="0.25">
      <c r="A67" s="21">
        <v>1.0209999999999999</v>
      </c>
      <c r="C67"/>
    </row>
    <row r="68" spans="1:3" ht="15.75" x14ac:dyDescent="0.25">
      <c r="A68" s="21">
        <v>4.3150000000000004</v>
      </c>
      <c r="C68"/>
    </row>
    <row r="69" spans="1:3" ht="15.75" x14ac:dyDescent="0.25">
      <c r="A69" s="21">
        <v>15.73</v>
      </c>
      <c r="C69"/>
    </row>
    <row r="70" spans="1:3" ht="15.75" x14ac:dyDescent="0.25">
      <c r="A70" s="21">
        <v>5.048</v>
      </c>
      <c r="C70"/>
    </row>
    <row r="71" spans="1:3" ht="15.75" x14ac:dyDescent="0.25">
      <c r="A71" s="21">
        <v>3.0339999999999998</v>
      </c>
      <c r="C71"/>
    </row>
    <row r="72" spans="1:3" ht="15.75" x14ac:dyDescent="0.25">
      <c r="A72" s="22"/>
      <c r="C72"/>
    </row>
    <row r="73" spans="1:3" x14ac:dyDescent="0.25">
      <c r="A73" s="24">
        <v>6.7039999999999997</v>
      </c>
      <c r="C73"/>
    </row>
    <row r="74" spans="1:3" ht="15.75" x14ac:dyDescent="0.25">
      <c r="A74" s="25">
        <v>36.976999999999997</v>
      </c>
      <c r="C74"/>
    </row>
    <row r="75" spans="1:3" ht="15.75" x14ac:dyDescent="0.25">
      <c r="A75" s="25">
        <v>36.04</v>
      </c>
      <c r="C75"/>
    </row>
    <row r="76" spans="1:3" ht="15.75" x14ac:dyDescent="0.25">
      <c r="A76" s="25">
        <v>42.649000000000001</v>
      </c>
      <c r="C76"/>
    </row>
    <row r="77" spans="1:3" ht="15.75" x14ac:dyDescent="0.25">
      <c r="A77" s="25">
        <v>55.698</v>
      </c>
      <c r="C77"/>
    </row>
    <row r="78" spans="1:3" ht="15.75" x14ac:dyDescent="0.25">
      <c r="A78" s="25">
        <v>7.9219999999999997</v>
      </c>
      <c r="C78"/>
    </row>
    <row r="79" spans="1:3" ht="15.75" x14ac:dyDescent="0.25">
      <c r="A79" s="25">
        <v>50.277000000000001</v>
      </c>
      <c r="C79"/>
    </row>
    <row r="80" spans="1:3" ht="15.75" x14ac:dyDescent="0.25">
      <c r="A80" s="25">
        <v>5.4329999999999998</v>
      </c>
      <c r="C80"/>
    </row>
    <row r="81" spans="1:3" ht="15.75" x14ac:dyDescent="0.25">
      <c r="A81" s="25">
        <v>6.6269999999999998</v>
      </c>
      <c r="C81"/>
    </row>
    <row r="82" spans="1:3" ht="15.75" x14ac:dyDescent="0.25">
      <c r="A82" s="25">
        <v>5.8319999999999999</v>
      </c>
      <c r="C82"/>
    </row>
    <row r="83" spans="1:3" ht="15.75" x14ac:dyDescent="0.25">
      <c r="A83" s="22"/>
      <c r="C83"/>
    </row>
    <row r="84" spans="1:3" ht="15.75" x14ac:dyDescent="0.25">
      <c r="A84" s="26">
        <v>2.0129999999999999</v>
      </c>
      <c r="C84"/>
    </row>
    <row r="85" spans="1:3" ht="15.75" x14ac:dyDescent="0.25">
      <c r="A85" s="26">
        <v>1.256</v>
      </c>
      <c r="C85"/>
    </row>
    <row r="86" spans="1:3" ht="15.75" x14ac:dyDescent="0.25">
      <c r="A86" s="26">
        <v>1.103</v>
      </c>
      <c r="C86"/>
    </row>
    <row r="87" spans="1:3" ht="15.75" x14ac:dyDescent="0.25">
      <c r="A87" s="26">
        <v>2.5710000000000002</v>
      </c>
      <c r="C87"/>
    </row>
    <row r="88" spans="1:3" ht="15.75" x14ac:dyDescent="0.25">
      <c r="A88" s="26">
        <v>14.515000000000001</v>
      </c>
      <c r="C88"/>
    </row>
    <row r="89" spans="1:3" ht="15.75" x14ac:dyDescent="0.25">
      <c r="A89" s="26">
        <v>15.161</v>
      </c>
      <c r="C89"/>
    </row>
    <row r="90" spans="1:3" ht="15.75" x14ac:dyDescent="0.25">
      <c r="A90" s="20"/>
      <c r="C90"/>
    </row>
    <row r="91" spans="1:3" ht="15.75" x14ac:dyDescent="0.25">
      <c r="A91" s="25">
        <v>55.887999999999998</v>
      </c>
      <c r="C91"/>
    </row>
    <row r="92" spans="1:3" ht="15.75" x14ac:dyDescent="0.25">
      <c r="A92" s="25">
        <v>1.214</v>
      </c>
      <c r="C92"/>
    </row>
    <row r="93" spans="1:3" ht="15.75" x14ac:dyDescent="0.25">
      <c r="A93" s="25">
        <v>10.612</v>
      </c>
      <c r="C93"/>
    </row>
    <row r="94" spans="1:3" ht="15.75" x14ac:dyDescent="0.25">
      <c r="A94" s="25">
        <v>24.533000000000001</v>
      </c>
      <c r="C94"/>
    </row>
    <row r="95" spans="1:3" ht="15.75" x14ac:dyDescent="0.25">
      <c r="A95" s="25">
        <v>462.86500000000001</v>
      </c>
      <c r="C95"/>
    </row>
    <row r="96" spans="1:3" ht="15.75" x14ac:dyDescent="0.25">
      <c r="A96" s="25">
        <v>499.524</v>
      </c>
      <c r="C96"/>
    </row>
    <row r="97" spans="1:3" ht="15.75" x14ac:dyDescent="0.25">
      <c r="A97" s="25">
        <v>109.02500000000001</v>
      </c>
      <c r="C97"/>
    </row>
    <row r="98" spans="1:3" ht="15.75" x14ac:dyDescent="0.25">
      <c r="A98" s="25">
        <v>87.695999999999998</v>
      </c>
      <c r="C98"/>
    </row>
    <row r="99" spans="1:3" ht="15.75" x14ac:dyDescent="0.25">
      <c r="A99" s="25">
        <v>154.63999999999999</v>
      </c>
      <c r="C99"/>
    </row>
    <row r="100" spans="1:3" ht="15.75" x14ac:dyDescent="0.25">
      <c r="A100" s="25">
        <v>54.316000000000003</v>
      </c>
      <c r="C100"/>
    </row>
    <row r="101" spans="1:3" ht="15.75" x14ac:dyDescent="0.25">
      <c r="A101" s="25">
        <v>258.3</v>
      </c>
      <c r="C101"/>
    </row>
    <row r="102" spans="1:3" ht="15.75" x14ac:dyDescent="0.25">
      <c r="A102" s="25">
        <v>22.366</v>
      </c>
      <c r="C102"/>
    </row>
    <row r="103" spans="1:3" ht="15.75" x14ac:dyDescent="0.25">
      <c r="A103" s="25">
        <v>35.737000000000002</v>
      </c>
      <c r="C103"/>
    </row>
    <row r="104" spans="1:3" ht="15.75" x14ac:dyDescent="0.25">
      <c r="A104" s="25">
        <v>30.707000000000001</v>
      </c>
      <c r="C104"/>
    </row>
    <row r="105" spans="1:3" ht="15.75" x14ac:dyDescent="0.25">
      <c r="A105" s="25">
        <v>152.24100000000001</v>
      </c>
      <c r="C105"/>
    </row>
    <row r="106" spans="1:3" ht="15.75" x14ac:dyDescent="0.25">
      <c r="A106" s="25">
        <v>23.244</v>
      </c>
      <c r="C106"/>
    </row>
    <row r="107" spans="1:3" ht="15.75" x14ac:dyDescent="0.25">
      <c r="A107" s="25">
        <v>97.847999999999999</v>
      </c>
      <c r="C107"/>
    </row>
    <row r="108" spans="1:3" ht="15.75" x14ac:dyDescent="0.25">
      <c r="A108" s="25">
        <v>40.576000000000001</v>
      </c>
      <c r="C108"/>
    </row>
    <row r="109" spans="1:3" ht="15.75" x14ac:dyDescent="0.25">
      <c r="A109" s="25">
        <v>48.728999999999999</v>
      </c>
      <c r="C109"/>
    </row>
    <row r="110" spans="1:3" ht="15.75" x14ac:dyDescent="0.25">
      <c r="A110" s="22"/>
      <c r="C110"/>
    </row>
    <row r="111" spans="1:3" ht="15.75" x14ac:dyDescent="0.25">
      <c r="A111" s="25">
        <v>58.207000000000001</v>
      </c>
      <c r="C111"/>
    </row>
    <row r="112" spans="1:3" ht="15.75" x14ac:dyDescent="0.25">
      <c r="A112" s="25">
        <v>55.921999999999997</v>
      </c>
      <c r="C112"/>
    </row>
    <row r="113" spans="1:3" ht="15.75" x14ac:dyDescent="0.25">
      <c r="A113" s="21">
        <v>207.99700000000001</v>
      </c>
      <c r="C113"/>
    </row>
    <row r="114" spans="1:3" ht="15.75" x14ac:dyDescent="0.25">
      <c r="A114" s="21">
        <v>101.828</v>
      </c>
      <c r="C114"/>
    </row>
    <row r="115" spans="1:3" ht="15.75" x14ac:dyDescent="0.25">
      <c r="A115" s="21">
        <v>13.629</v>
      </c>
      <c r="C115"/>
    </row>
    <row r="116" spans="1:3" ht="15.75" x14ac:dyDescent="0.25">
      <c r="A116" s="25">
        <v>26.224</v>
      </c>
      <c r="C116"/>
    </row>
    <row r="117" spans="1:3" ht="15.75" x14ac:dyDescent="0.25">
      <c r="A117" s="25">
        <v>20.472000000000001</v>
      </c>
      <c r="C117"/>
    </row>
    <row r="118" spans="1:3" ht="15.75" x14ac:dyDescent="0.25">
      <c r="A118" s="25">
        <v>20.873000000000001</v>
      </c>
      <c r="C118"/>
    </row>
    <row r="119" spans="1:3" ht="15.75" x14ac:dyDescent="0.25">
      <c r="A119" s="25">
        <v>12.465999999999999</v>
      </c>
      <c r="C119"/>
    </row>
    <row r="120" spans="1:3" ht="15.75" x14ac:dyDescent="0.25">
      <c r="A120" s="25">
        <v>4.6909999999999998</v>
      </c>
      <c r="C120"/>
    </row>
    <row r="121" spans="1:3" ht="15.75" x14ac:dyDescent="0.25">
      <c r="A121" s="25">
        <v>15.286</v>
      </c>
      <c r="C121"/>
    </row>
    <row r="122" spans="1:3" ht="15.75" x14ac:dyDescent="0.25">
      <c r="A122" s="25">
        <v>15.959</v>
      </c>
      <c r="C122"/>
    </row>
    <row r="123" spans="1:3" ht="15.75" x14ac:dyDescent="0.25">
      <c r="A123" s="25">
        <v>4.4249999999999998</v>
      </c>
      <c r="C123"/>
    </row>
    <row r="124" spans="1:3" ht="15.75" x14ac:dyDescent="0.25">
      <c r="A124" s="25">
        <v>11.920999999999999</v>
      </c>
      <c r="C124"/>
    </row>
    <row r="125" spans="1:3" ht="15.75" x14ac:dyDescent="0.25">
      <c r="A125" s="25">
        <v>14.26</v>
      </c>
      <c r="C125"/>
    </row>
    <row r="126" spans="1:3" ht="15.75" x14ac:dyDescent="0.25">
      <c r="A126" s="25">
        <v>1.88</v>
      </c>
      <c r="C126"/>
    </row>
    <row r="127" spans="1:3" ht="15.75" x14ac:dyDescent="0.25">
      <c r="A127" s="25">
        <v>8.4079999999999995</v>
      </c>
      <c r="C127"/>
    </row>
    <row r="128" spans="1:3" ht="15.75" x14ac:dyDescent="0.25">
      <c r="A128" s="25">
        <v>58.052</v>
      </c>
      <c r="C128"/>
    </row>
    <row r="129" spans="1:3" ht="15.75" x14ac:dyDescent="0.25">
      <c r="A129" s="22"/>
      <c r="C129"/>
    </row>
    <row r="130" spans="1:3" ht="15.75" x14ac:dyDescent="0.25">
      <c r="A130" s="19">
        <v>38.223999999999997</v>
      </c>
      <c r="C130"/>
    </row>
    <row r="131" spans="1:3" ht="15.75" x14ac:dyDescent="0.25">
      <c r="A131" s="19">
        <v>43.424999999999997</v>
      </c>
      <c r="C131"/>
    </row>
    <row r="132" spans="1:3" ht="15.75" x14ac:dyDescent="0.25">
      <c r="A132" s="19">
        <v>191.648</v>
      </c>
      <c r="C132"/>
    </row>
    <row r="133" spans="1:3" ht="15.75" x14ac:dyDescent="0.25">
      <c r="A133" s="20"/>
      <c r="C133"/>
    </row>
    <row r="134" spans="1:3" ht="15.75" x14ac:dyDescent="0.25">
      <c r="A134" s="19">
        <v>8.4290000000000003</v>
      </c>
      <c r="C134"/>
    </row>
    <row r="135" spans="1:3" ht="15.75" x14ac:dyDescent="0.25">
      <c r="A135" s="19">
        <v>9.5779999999999994</v>
      </c>
      <c r="C135"/>
    </row>
    <row r="136" spans="1:3" ht="15.75" x14ac:dyDescent="0.25">
      <c r="A136" s="19">
        <v>8.4130000000000003</v>
      </c>
      <c r="C136"/>
    </row>
    <row r="137" spans="1:3" ht="15.75" x14ac:dyDescent="0.25">
      <c r="A137" s="19">
        <v>12.914</v>
      </c>
      <c r="C137"/>
    </row>
    <row r="138" spans="1:3" ht="15.75" x14ac:dyDescent="0.25">
      <c r="A138" s="19">
        <v>2.8769999999999998</v>
      </c>
      <c r="C138"/>
    </row>
    <row r="139" spans="1:3" ht="15.75" x14ac:dyDescent="0.25">
      <c r="A139" s="19">
        <v>9.0239999999999991</v>
      </c>
      <c r="C139"/>
    </row>
    <row r="140" spans="1:3" ht="15.75" x14ac:dyDescent="0.25">
      <c r="A140" s="19">
        <v>6.92</v>
      </c>
      <c r="C140"/>
    </row>
    <row r="141" spans="1:3" ht="15.75" x14ac:dyDescent="0.25">
      <c r="A141" s="19">
        <v>4.0940000000000003</v>
      </c>
      <c r="C141"/>
    </row>
    <row r="142" spans="1:3" ht="15.75" x14ac:dyDescent="0.25">
      <c r="A142" s="19">
        <v>3.8290000000000002</v>
      </c>
      <c r="C142"/>
    </row>
    <row r="143" spans="1:3" ht="15.75" x14ac:dyDescent="0.25">
      <c r="A143" s="19">
        <v>17.594000000000001</v>
      </c>
      <c r="C143"/>
    </row>
    <row r="144" spans="1:3" ht="15.75" x14ac:dyDescent="0.25">
      <c r="A144" s="19">
        <v>6.9039999999999999</v>
      </c>
      <c r="C144"/>
    </row>
    <row r="145" spans="1:3" ht="15.75" x14ac:dyDescent="0.25">
      <c r="A145" s="19">
        <v>10.489000000000001</v>
      </c>
      <c r="C145"/>
    </row>
    <row r="146" spans="1:3" ht="15.75" x14ac:dyDescent="0.25">
      <c r="A146" s="19">
        <v>9.7270000000000003</v>
      </c>
      <c r="C146"/>
    </row>
    <row r="147" spans="1:3" ht="15.75" x14ac:dyDescent="0.25">
      <c r="A147" s="19">
        <v>6.9749999999999996</v>
      </c>
      <c r="C147"/>
    </row>
    <row r="148" spans="1:3" ht="15.75" x14ac:dyDescent="0.25">
      <c r="A148" s="20"/>
      <c r="C148"/>
    </row>
    <row r="149" spans="1:3" ht="15.75" x14ac:dyDescent="0.25">
      <c r="A149" s="26">
        <v>2.69</v>
      </c>
      <c r="C149"/>
    </row>
    <row r="150" spans="1:3" ht="15.75" x14ac:dyDescent="0.25">
      <c r="A150" s="26">
        <v>2.4790000000000001</v>
      </c>
      <c r="C150"/>
    </row>
    <row r="151" spans="1:3" ht="15.75" x14ac:dyDescent="0.25">
      <c r="A151" s="26">
        <v>1</v>
      </c>
      <c r="C151"/>
    </row>
    <row r="152" spans="1:3" ht="15.75" x14ac:dyDescent="0.25">
      <c r="A152" s="26">
        <v>3.044</v>
      </c>
      <c r="C152"/>
    </row>
    <row r="153" spans="1:3" ht="15.75" x14ac:dyDescent="0.25">
      <c r="A153" s="26">
        <v>1.887</v>
      </c>
      <c r="C153"/>
    </row>
    <row r="154" spans="1:3" ht="15.75" x14ac:dyDescent="0.25">
      <c r="A154" s="26">
        <v>88.152000000000001</v>
      </c>
      <c r="C154"/>
    </row>
    <row r="155" spans="1:3" ht="15.75" x14ac:dyDescent="0.25">
      <c r="A155" s="26">
        <v>7.1269999999999998</v>
      </c>
      <c r="C155"/>
    </row>
    <row r="156" spans="1:3" ht="15.75" x14ac:dyDescent="0.25">
      <c r="A156" s="26">
        <v>3.6760000000000002</v>
      </c>
      <c r="C156"/>
    </row>
    <row r="157" spans="1:3" ht="15.75" x14ac:dyDescent="0.25">
      <c r="A157" s="20"/>
      <c r="C157"/>
    </row>
    <row r="158" spans="1:3" ht="15.75" x14ac:dyDescent="0.25">
      <c r="A158" s="19">
        <v>137.07499999999999</v>
      </c>
      <c r="C158"/>
    </row>
    <row r="159" spans="1:3" ht="15.75" x14ac:dyDescent="0.25">
      <c r="A159" s="19">
        <v>43.024000000000001</v>
      </c>
      <c r="C159"/>
    </row>
    <row r="160" spans="1:3" ht="15.75" x14ac:dyDescent="0.25">
      <c r="A160" s="19">
        <v>12.167</v>
      </c>
      <c r="C160"/>
    </row>
    <row r="161" spans="1:3" ht="15.75" x14ac:dyDescent="0.25">
      <c r="A161" s="19">
        <v>35.037999999999997</v>
      </c>
      <c r="C161"/>
    </row>
    <row r="162" spans="1:3" ht="15.75" x14ac:dyDescent="0.25">
      <c r="A162" s="19">
        <v>78.165000000000006</v>
      </c>
      <c r="C162"/>
    </row>
    <row r="163" spans="1:3" ht="15.75" x14ac:dyDescent="0.25">
      <c r="A163" s="19">
        <v>34.747999999999998</v>
      </c>
      <c r="C163"/>
    </row>
    <row r="164" spans="1:3" ht="15.75" x14ac:dyDescent="0.25">
      <c r="A164" s="19">
        <v>71.823999999999998</v>
      </c>
      <c r="C164"/>
    </row>
    <row r="165" spans="1:3" ht="15.75" x14ac:dyDescent="0.25">
      <c r="A165" s="19">
        <v>74.180000000000007</v>
      </c>
      <c r="C165"/>
    </row>
    <row r="166" spans="1:3" ht="15.75" x14ac:dyDescent="0.25">
      <c r="A166" s="19">
        <v>99.971999999999994</v>
      </c>
      <c r="C166"/>
    </row>
    <row r="167" spans="1:3" ht="15.75" x14ac:dyDescent="0.25">
      <c r="A167" s="19">
        <v>3.569</v>
      </c>
      <c r="C167"/>
    </row>
    <row r="168" spans="1:3" ht="15.75" x14ac:dyDescent="0.25">
      <c r="A168" s="19">
        <v>33.728000000000002</v>
      </c>
      <c r="C168"/>
    </row>
    <row r="169" spans="1:3" ht="15.75" x14ac:dyDescent="0.25">
      <c r="A169" s="19">
        <v>37.500999999999998</v>
      </c>
      <c r="C169"/>
    </row>
    <row r="170" spans="1:3" ht="15.75" x14ac:dyDescent="0.25">
      <c r="A170" s="19">
        <v>4.71</v>
      </c>
      <c r="C170"/>
    </row>
    <row r="171" spans="1:3" ht="15.75" x14ac:dyDescent="0.25">
      <c r="A171" s="19">
        <v>19.126000000000001</v>
      </c>
      <c r="C171"/>
    </row>
    <row r="172" spans="1:3" ht="15.75" x14ac:dyDescent="0.25">
      <c r="A172" s="19">
        <v>9.0129999999999999</v>
      </c>
      <c r="C172"/>
    </row>
    <row r="173" spans="1:3" ht="15.75" x14ac:dyDescent="0.25">
      <c r="A173" s="19">
        <v>18.385000000000002</v>
      </c>
      <c r="C173"/>
    </row>
    <row r="174" spans="1:3" ht="15.75" x14ac:dyDescent="0.25">
      <c r="A174" s="19">
        <v>44.503999999999998</v>
      </c>
      <c r="C174"/>
    </row>
    <row r="175" spans="1:3" ht="15.75" x14ac:dyDescent="0.25">
      <c r="A175" s="19">
        <v>27.902000000000001</v>
      </c>
      <c r="C175"/>
    </row>
    <row r="176" spans="1:3" ht="15.75" x14ac:dyDescent="0.25">
      <c r="A176" s="19">
        <v>16.231000000000002</v>
      </c>
      <c r="C176"/>
    </row>
    <row r="177" spans="1:3" ht="15.75" x14ac:dyDescent="0.25">
      <c r="A177" s="19">
        <v>3.3780000000000001</v>
      </c>
      <c r="C177"/>
    </row>
    <row r="178" spans="1:3" ht="15.75" x14ac:dyDescent="0.25">
      <c r="A178" s="19">
        <v>2.8410000000000002</v>
      </c>
      <c r="C178"/>
    </row>
    <row r="179" spans="1:3" ht="15.75" x14ac:dyDescent="0.25">
      <c r="A179" s="19">
        <v>2.1549999999999998</v>
      </c>
      <c r="C179"/>
    </row>
    <row r="180" spans="1:3" ht="15.75" x14ac:dyDescent="0.25">
      <c r="A180" s="19">
        <v>9.3260000000000005</v>
      </c>
      <c r="C180"/>
    </row>
    <row r="181" spans="1:3" ht="15.75" x14ac:dyDescent="0.25">
      <c r="A181" s="19">
        <v>23.213000000000001</v>
      </c>
      <c r="C181"/>
    </row>
    <row r="182" spans="1:3" ht="15.75" x14ac:dyDescent="0.25">
      <c r="A182" s="19">
        <v>19.873000000000001</v>
      </c>
      <c r="C182"/>
    </row>
    <row r="183" spans="1:3" ht="15.75" x14ac:dyDescent="0.25">
      <c r="A183" s="19">
        <v>27.913</v>
      </c>
      <c r="C183"/>
    </row>
    <row r="184" spans="1:3" ht="15.75" x14ac:dyDescent="0.25">
      <c r="A184" s="20"/>
      <c r="C184"/>
    </row>
    <row r="185" spans="1:3" ht="15.75" x14ac:dyDescent="0.25">
      <c r="A185" s="19">
        <v>91.218000000000004</v>
      </c>
      <c r="C185"/>
    </row>
    <row r="186" spans="1:3" ht="15.75" x14ac:dyDescent="0.25">
      <c r="A186" s="19">
        <v>5.6619999999999999</v>
      </c>
      <c r="C186"/>
    </row>
    <row r="187" spans="1:3" ht="15.75" x14ac:dyDescent="0.25">
      <c r="A187" s="19">
        <v>15.989000000000001</v>
      </c>
      <c r="C187"/>
    </row>
    <row r="188" spans="1:3" ht="15.75" x14ac:dyDescent="0.25">
      <c r="A188" s="27">
        <v>8.0009999999999994</v>
      </c>
      <c r="C188"/>
    </row>
    <row r="189" spans="1:3" ht="15.75" x14ac:dyDescent="0.25">
      <c r="A189" s="19">
        <v>113.523</v>
      </c>
      <c r="C189"/>
    </row>
    <row r="190" spans="1:3" ht="15.75" x14ac:dyDescent="0.25">
      <c r="A190" s="19">
        <v>27.969000000000001</v>
      </c>
      <c r="C190"/>
    </row>
    <row r="191" spans="1:3" ht="15.75" x14ac:dyDescent="0.25">
      <c r="A191" s="19">
        <v>1.7</v>
      </c>
      <c r="C191"/>
    </row>
    <row r="192" spans="1:3" ht="15.75" x14ac:dyDescent="0.25">
      <c r="A192" s="19">
        <v>10.913</v>
      </c>
      <c r="C192"/>
    </row>
    <row r="193" spans="1:3" ht="15.75" x14ac:dyDescent="0.25">
      <c r="A193" s="19">
        <v>2.0230000000000001</v>
      </c>
      <c r="C193"/>
    </row>
    <row r="194" spans="1:3" ht="15.75" x14ac:dyDescent="0.25">
      <c r="A194" s="19">
        <v>1.681</v>
      </c>
      <c r="C194"/>
    </row>
    <row r="195" spans="1:3" ht="15.75" x14ac:dyDescent="0.25">
      <c r="A195" s="28">
        <v>1.175</v>
      </c>
      <c r="C195"/>
    </row>
    <row r="196" spans="1:3" ht="15.75" x14ac:dyDescent="0.25">
      <c r="A196" s="19">
        <v>16.57</v>
      </c>
      <c r="C196"/>
    </row>
    <row r="197" spans="1:3" ht="15.75" x14ac:dyDescent="0.25">
      <c r="A197" s="19">
        <v>9.9920000000000009</v>
      </c>
      <c r="C197"/>
    </row>
    <row r="198" spans="1:3" ht="15.75" x14ac:dyDescent="0.25">
      <c r="A198" s="19">
        <v>2.1850000000000001</v>
      </c>
      <c r="C198"/>
    </row>
    <row r="199" spans="1:3" ht="15.75" x14ac:dyDescent="0.25">
      <c r="A199" s="19">
        <v>2.6709999999999998</v>
      </c>
      <c r="C199"/>
    </row>
    <row r="200" spans="1:3" ht="15.75" x14ac:dyDescent="0.25">
      <c r="A200" s="19">
        <v>13.8</v>
      </c>
      <c r="C200"/>
    </row>
    <row r="201" spans="1:3" ht="15.75" x14ac:dyDescent="0.25">
      <c r="A201" s="19">
        <v>17.414999999999999</v>
      </c>
      <c r="C201"/>
    </row>
    <row r="202" spans="1:3" ht="15.75" x14ac:dyDescent="0.25">
      <c r="A202" s="19">
        <v>7.9210000000000003</v>
      </c>
      <c r="C202"/>
    </row>
    <row r="203" spans="1:3" ht="15.75" x14ac:dyDescent="0.25">
      <c r="A203" s="19">
        <v>6.3490000000000002</v>
      </c>
      <c r="C203"/>
    </row>
    <row r="204" spans="1:3" ht="15.75" x14ac:dyDescent="0.25">
      <c r="A204" s="26">
        <v>13.454000000000001</v>
      </c>
      <c r="C204"/>
    </row>
    <row r="205" spans="1:3" ht="15.75" x14ac:dyDescent="0.25">
      <c r="A205" s="19">
        <v>7.1429999999999998</v>
      </c>
      <c r="C205"/>
    </row>
    <row r="206" spans="1:3" ht="15.75" x14ac:dyDescent="0.25">
      <c r="A206" s="19">
        <v>5.1550000000000002</v>
      </c>
      <c r="C206"/>
    </row>
    <row r="207" spans="1:3" ht="15.75" x14ac:dyDescent="0.25">
      <c r="A207" s="19">
        <v>2.6890000000000001</v>
      </c>
      <c r="C207"/>
    </row>
    <row r="208" spans="1:3" ht="15.75" x14ac:dyDescent="0.25">
      <c r="A208" s="19">
        <v>2.786</v>
      </c>
      <c r="C208"/>
    </row>
    <row r="209" spans="1:3" ht="15.75" x14ac:dyDescent="0.25">
      <c r="A209" s="19">
        <v>4.8570000000000002</v>
      </c>
      <c r="C209"/>
    </row>
    <row r="210" spans="1:3" ht="15.75" x14ac:dyDescent="0.25">
      <c r="A210" s="19">
        <v>1.7509999999999999</v>
      </c>
      <c r="C210"/>
    </row>
    <row r="211" spans="1:3" ht="15.75" x14ac:dyDescent="0.25">
      <c r="A211" s="26">
        <v>65.085999999999999</v>
      </c>
      <c r="C211"/>
    </row>
    <row r="212" spans="1:3" ht="15.75" x14ac:dyDescent="0.25">
      <c r="A212" s="19">
        <v>13.313000000000001</v>
      </c>
      <c r="C212"/>
    </row>
    <row r="213" spans="1:3" ht="15.75" x14ac:dyDescent="0.25">
      <c r="A213" s="19">
        <v>10.288</v>
      </c>
      <c r="C213"/>
    </row>
    <row r="214" spans="1:3" ht="15.75" x14ac:dyDescent="0.25">
      <c r="A214" s="19">
        <v>3.879</v>
      </c>
      <c r="C214"/>
    </row>
    <row r="215" spans="1:3" ht="15.75" x14ac:dyDescent="0.25">
      <c r="A215" s="19">
        <v>1.4279999999999999</v>
      </c>
      <c r="C215"/>
    </row>
    <row r="216" spans="1:3" ht="15.75" x14ac:dyDescent="0.25">
      <c r="A216" s="19">
        <v>1.788</v>
      </c>
      <c r="C216"/>
    </row>
    <row r="217" spans="1:3" ht="15.75" x14ac:dyDescent="0.25">
      <c r="A217" s="19">
        <v>1.9159999999999999</v>
      </c>
      <c r="C217"/>
    </row>
    <row r="218" spans="1:3" ht="15.75" x14ac:dyDescent="0.25">
      <c r="A218" s="19">
        <v>1.1240000000000001</v>
      </c>
      <c r="C218"/>
    </row>
    <row r="219" spans="1:3" ht="15.75" x14ac:dyDescent="0.25">
      <c r="A219" s="19">
        <v>1.488</v>
      </c>
      <c r="C219"/>
    </row>
    <row r="220" spans="1:3" ht="15.75" x14ac:dyDescent="0.25">
      <c r="A220" s="19">
        <v>1.7230000000000001</v>
      </c>
      <c r="C220"/>
    </row>
    <row r="221" spans="1:3" ht="15.75" x14ac:dyDescent="0.25">
      <c r="A221" s="19">
        <v>3.4889999999999999</v>
      </c>
      <c r="C221"/>
    </row>
    <row r="222" spans="1:3" ht="15.75" x14ac:dyDescent="0.25">
      <c r="A222" s="19">
        <v>1.8580000000000001</v>
      </c>
      <c r="C222"/>
    </row>
    <row r="223" spans="1:3" ht="15.75" x14ac:dyDescent="0.25">
      <c r="A223" s="20"/>
      <c r="C223"/>
    </row>
    <row r="224" spans="1:3" ht="15.75" x14ac:dyDescent="0.25">
      <c r="A224" s="25">
        <v>10.225</v>
      </c>
      <c r="C224"/>
    </row>
    <row r="225" spans="1:3" ht="15.75" x14ac:dyDescent="0.25">
      <c r="A225" s="25">
        <v>5.5449999999999999</v>
      </c>
      <c r="C225"/>
    </row>
    <row r="226" spans="1:3" ht="15.75" x14ac:dyDescent="0.25">
      <c r="A226" s="25">
        <v>59.128</v>
      </c>
      <c r="C226"/>
    </row>
    <row r="227" spans="1:3" ht="15.75" x14ac:dyDescent="0.25">
      <c r="A227" s="25">
        <v>51.457000000000001</v>
      </c>
      <c r="C227"/>
    </row>
    <row r="228" spans="1:3" ht="15.75" x14ac:dyDescent="0.25">
      <c r="A228" s="25">
        <v>66.506</v>
      </c>
      <c r="C228"/>
    </row>
    <row r="229" spans="1:3" ht="15.75" x14ac:dyDescent="0.25">
      <c r="A229" s="25">
        <v>1.1519999999999999</v>
      </c>
      <c r="C229"/>
    </row>
    <row r="230" spans="1:3" ht="15.75" x14ac:dyDescent="0.25">
      <c r="A230" s="25">
        <v>7.4489999999999998</v>
      </c>
      <c r="C230"/>
    </row>
    <row r="231" spans="1:3" ht="15.75" x14ac:dyDescent="0.25">
      <c r="A231" s="25">
        <v>11.945</v>
      </c>
      <c r="C231"/>
    </row>
    <row r="232" spans="1:3" ht="15.75" x14ac:dyDescent="0.25">
      <c r="A232" s="25">
        <v>16.158000000000001</v>
      </c>
      <c r="C232"/>
    </row>
    <row r="233" spans="1:3" ht="15.75" x14ac:dyDescent="0.25">
      <c r="A233" s="25">
        <v>10.952999999999999</v>
      </c>
      <c r="C233"/>
    </row>
    <row r="234" spans="1:3" ht="15.75" x14ac:dyDescent="0.25">
      <c r="A234" s="25">
        <v>19.751000000000001</v>
      </c>
      <c r="C234"/>
    </row>
    <row r="235" spans="1:3" ht="15.75" x14ac:dyDescent="0.25">
      <c r="A235" s="25">
        <v>199.85300000000001</v>
      </c>
      <c r="C235"/>
    </row>
    <row r="236" spans="1:3" ht="15.75" x14ac:dyDescent="0.25">
      <c r="A236" s="25">
        <v>18.305</v>
      </c>
      <c r="C236"/>
    </row>
    <row r="237" spans="1:3" ht="15.75" x14ac:dyDescent="0.25">
      <c r="A237" s="25">
        <v>43.823</v>
      </c>
      <c r="C237"/>
    </row>
    <row r="238" spans="1:3" ht="15.75" x14ac:dyDescent="0.25">
      <c r="A238" s="25">
        <v>17.443999999999999</v>
      </c>
      <c r="C238"/>
    </row>
    <row r="239" spans="1:3" ht="15.75" x14ac:dyDescent="0.25">
      <c r="A239" s="25">
        <v>18.084</v>
      </c>
      <c r="C239"/>
    </row>
    <row r="240" spans="1:3" ht="15.75" x14ac:dyDescent="0.25">
      <c r="A240" s="25">
        <v>5.1609999999999996</v>
      </c>
      <c r="C240"/>
    </row>
    <row r="241" spans="1:3" ht="15.75" x14ac:dyDescent="0.25">
      <c r="A241" s="25">
        <v>22.827999999999999</v>
      </c>
      <c r="C241"/>
    </row>
    <row r="242" spans="1:3" ht="15.75" x14ac:dyDescent="0.25">
      <c r="A242" s="25">
        <v>74.751999999999995</v>
      </c>
      <c r="C242"/>
    </row>
    <row r="243" spans="1:3" ht="15.75" x14ac:dyDescent="0.25">
      <c r="A243" s="25">
        <v>60.148000000000003</v>
      </c>
      <c r="C243"/>
    </row>
    <row r="244" spans="1:3" ht="15.75" x14ac:dyDescent="0.25">
      <c r="A244" s="25">
        <v>88.373000000000005</v>
      </c>
      <c r="C244"/>
    </row>
    <row r="245" spans="1:3" ht="15.75" x14ac:dyDescent="0.25">
      <c r="A245" s="25">
        <v>11.38</v>
      </c>
      <c r="C245"/>
    </row>
    <row r="246" spans="1:3" ht="15.75" x14ac:dyDescent="0.25">
      <c r="A246" s="25">
        <v>52.183</v>
      </c>
      <c r="C246"/>
    </row>
    <row r="247" spans="1:3" ht="15.75" x14ac:dyDescent="0.25">
      <c r="A247" s="25">
        <v>37.963999999999999</v>
      </c>
      <c r="C247"/>
    </row>
    <row r="248" spans="1:3" ht="15.75" x14ac:dyDescent="0.25">
      <c r="A248" s="25">
        <v>4.3570000000000002</v>
      </c>
      <c r="C248"/>
    </row>
    <row r="249" spans="1:3" ht="15.75" x14ac:dyDescent="0.25">
      <c r="A249" s="25">
        <v>59.506</v>
      </c>
      <c r="C249"/>
    </row>
    <row r="250" spans="1:3" ht="15.75" x14ac:dyDescent="0.25">
      <c r="A250" s="21">
        <v>4.2670000000000003</v>
      </c>
      <c r="C250"/>
    </row>
    <row r="251" spans="1:3" ht="15.75" x14ac:dyDescent="0.25">
      <c r="A251" s="25">
        <v>24.507000000000001</v>
      </c>
      <c r="C251"/>
    </row>
    <row r="252" spans="1:3" ht="15.75" x14ac:dyDescent="0.25">
      <c r="A252" s="25">
        <v>85.507999999999996</v>
      </c>
      <c r="C252"/>
    </row>
    <row r="253" spans="1:3" ht="15.75" x14ac:dyDescent="0.25">
      <c r="A253" s="25">
        <v>45.247</v>
      </c>
      <c r="C253"/>
    </row>
    <row r="254" spans="1:3" ht="15.75" x14ac:dyDescent="0.25">
      <c r="A254" s="25">
        <v>26.390999999999998</v>
      </c>
      <c r="C254"/>
    </row>
    <row r="255" spans="1:3" ht="15.75" x14ac:dyDescent="0.25">
      <c r="A255" s="25">
        <v>31.22</v>
      </c>
      <c r="C255"/>
    </row>
    <row r="256" spans="1:3" ht="15.75" x14ac:dyDescent="0.25">
      <c r="A256" s="25">
        <v>3.5329999999999999</v>
      </c>
      <c r="C256"/>
    </row>
    <row r="257" spans="1:3" ht="15.75" x14ac:dyDescent="0.25">
      <c r="A257" s="25">
        <v>1.4039999999999999</v>
      </c>
      <c r="C257"/>
    </row>
    <row r="258" spans="1:3" ht="15.75" x14ac:dyDescent="0.25">
      <c r="A258" s="25">
        <v>2.44</v>
      </c>
      <c r="C258"/>
    </row>
    <row r="259" spans="1:3" ht="15.75" x14ac:dyDescent="0.25">
      <c r="A259" s="25">
        <v>15.824999999999999</v>
      </c>
      <c r="C259"/>
    </row>
    <row r="260" spans="1:3" ht="15.75" x14ac:dyDescent="0.25">
      <c r="A260" s="25">
        <v>21.404</v>
      </c>
      <c r="C260"/>
    </row>
    <row r="261" spans="1:3" ht="15.75" x14ac:dyDescent="0.25">
      <c r="A261" s="25">
        <v>10.209</v>
      </c>
      <c r="C261"/>
    </row>
    <row r="262" spans="1:3" ht="15.75" x14ac:dyDescent="0.25">
      <c r="A262" s="25">
        <v>51.218000000000004</v>
      </c>
      <c r="C262"/>
    </row>
    <row r="263" spans="1:3" ht="15.75" x14ac:dyDescent="0.25">
      <c r="A263" s="25">
        <v>14.537000000000001</v>
      </c>
      <c r="C263"/>
    </row>
    <row r="264" spans="1:3" ht="15.75" x14ac:dyDescent="0.25">
      <c r="A264" s="25">
        <v>27.727</v>
      </c>
      <c r="C264"/>
    </row>
    <row r="265" spans="1:3" ht="15.75" x14ac:dyDescent="0.25">
      <c r="A265" s="25">
        <v>43.963000000000001</v>
      </c>
      <c r="C265"/>
    </row>
    <row r="266" spans="1:3" ht="15.75" x14ac:dyDescent="0.25">
      <c r="A266" s="25">
        <v>13.382999999999999</v>
      </c>
      <c r="C266"/>
    </row>
    <row r="267" spans="1:3" ht="15.75" x14ac:dyDescent="0.25">
      <c r="A267" s="22"/>
      <c r="C267"/>
    </row>
    <row r="268" spans="1:3" ht="15.75" x14ac:dyDescent="0.25">
      <c r="A268" s="21">
        <v>3.9940000000000002</v>
      </c>
      <c r="C268"/>
    </row>
    <row r="269" spans="1:3" ht="15.75" x14ac:dyDescent="0.25">
      <c r="A269" s="21">
        <v>15.074</v>
      </c>
      <c r="C269"/>
    </row>
    <row r="270" spans="1:3" ht="15.75" x14ac:dyDescent="0.25">
      <c r="A270" s="21">
        <v>200.00399999999999</v>
      </c>
      <c r="C270"/>
    </row>
    <row r="271" spans="1:3" ht="15.75" x14ac:dyDescent="0.25">
      <c r="A271" s="21">
        <v>10.615</v>
      </c>
      <c r="C271"/>
    </row>
    <row r="272" spans="1:3" ht="15.75" x14ac:dyDescent="0.25">
      <c r="A272" s="21">
        <v>14.551</v>
      </c>
      <c r="C272"/>
    </row>
    <row r="273" spans="1:3" ht="15.75" x14ac:dyDescent="0.25">
      <c r="A273" s="21">
        <v>5.5960000000000001</v>
      </c>
      <c r="C273"/>
    </row>
    <row r="274" spans="1:3" ht="15.75" x14ac:dyDescent="0.25">
      <c r="A274" s="21">
        <v>1.5469999999999999</v>
      </c>
      <c r="C274"/>
    </row>
    <row r="275" spans="1:3" ht="15.75" x14ac:dyDescent="0.25">
      <c r="A275" s="21">
        <v>12.657999999999999</v>
      </c>
      <c r="C275"/>
    </row>
    <row r="276" spans="1:3" ht="15.75" x14ac:dyDescent="0.25">
      <c r="A276" s="21">
        <v>22.318999999999999</v>
      </c>
      <c r="C276"/>
    </row>
    <row r="277" spans="1:3" ht="15.75" x14ac:dyDescent="0.25">
      <c r="A277" s="21">
        <v>2.6280000000000001</v>
      </c>
      <c r="C277"/>
    </row>
    <row r="278" spans="1:3" ht="15.75" x14ac:dyDescent="0.25">
      <c r="A278" s="21">
        <v>3.286</v>
      </c>
      <c r="C278"/>
    </row>
    <row r="279" spans="1:3" ht="15.75" x14ac:dyDescent="0.25">
      <c r="A279" s="21">
        <v>17.527000000000001</v>
      </c>
      <c r="C279"/>
    </row>
    <row r="280" spans="1:3" ht="15.75" x14ac:dyDescent="0.25">
      <c r="A280" s="21">
        <v>17.007999999999999</v>
      </c>
      <c r="C280"/>
    </row>
    <row r="281" spans="1:3" ht="15.75" x14ac:dyDescent="0.25">
      <c r="A281" s="21">
        <v>4.2229999999999999</v>
      </c>
      <c r="C281"/>
    </row>
    <row r="282" spans="1:3" ht="15.75" x14ac:dyDescent="0.25">
      <c r="A282" s="21">
        <v>0.34</v>
      </c>
      <c r="C282"/>
    </row>
    <row r="283" spans="1:3" ht="15.75" x14ac:dyDescent="0.25">
      <c r="A283" s="21">
        <v>0.151</v>
      </c>
      <c r="C283"/>
    </row>
    <row r="284" spans="1:3" ht="15.75" x14ac:dyDescent="0.25">
      <c r="A284" s="21">
        <v>0.219</v>
      </c>
      <c r="C284"/>
    </row>
    <row r="285" spans="1:3" ht="15.75" x14ac:dyDescent="0.25">
      <c r="A285" s="21">
        <v>0.89700000000000002</v>
      </c>
      <c r="C285"/>
    </row>
    <row r="286" spans="1:3" ht="15.75" x14ac:dyDescent="0.25">
      <c r="A286" s="21">
        <v>0.156</v>
      </c>
      <c r="C286"/>
    </row>
    <row r="287" spans="1:3" ht="15.75" x14ac:dyDescent="0.25">
      <c r="A287" s="21">
        <v>4.1420000000000003</v>
      </c>
      <c r="C287"/>
    </row>
    <row r="288" spans="1:3" ht="15.75" x14ac:dyDescent="0.25">
      <c r="A288" s="21">
        <v>1.7090000000000001</v>
      </c>
      <c r="C288"/>
    </row>
    <row r="289" spans="1:3" ht="15.75" x14ac:dyDescent="0.25">
      <c r="A289" s="21">
        <v>1.66</v>
      </c>
      <c r="C289"/>
    </row>
    <row r="290" spans="1:3" ht="15.75" x14ac:dyDescent="0.25">
      <c r="A290" s="21">
        <v>2.1640000000000001</v>
      </c>
      <c r="C290"/>
    </row>
    <row r="291" spans="1:3" ht="15.75" x14ac:dyDescent="0.25">
      <c r="A291" s="21">
        <v>16.41</v>
      </c>
      <c r="C291"/>
    </row>
    <row r="292" spans="1:3" ht="15.75" x14ac:dyDescent="0.25">
      <c r="A292" s="21">
        <v>1.123</v>
      </c>
      <c r="C292"/>
    </row>
    <row r="293" spans="1:3" ht="15.75" x14ac:dyDescent="0.25">
      <c r="A293" s="21">
        <v>7.5830000000000002</v>
      </c>
      <c r="C293"/>
    </row>
    <row r="294" spans="1:3" ht="15.75" x14ac:dyDescent="0.25">
      <c r="A294" s="21">
        <v>1.9470000000000001</v>
      </c>
      <c r="C294"/>
    </row>
    <row r="295" spans="1:3" ht="15.75" x14ac:dyDescent="0.25">
      <c r="A295" s="21">
        <v>6.3739999999999997</v>
      </c>
      <c r="C295"/>
    </row>
    <row r="296" spans="1:3" ht="15.75" x14ac:dyDescent="0.25">
      <c r="A296" s="21">
        <v>1.2749999999999999</v>
      </c>
      <c r="C296"/>
    </row>
    <row r="297" spans="1:3" ht="15.75" x14ac:dyDescent="0.25">
      <c r="A297" s="21">
        <v>17.571999999999999</v>
      </c>
      <c r="C297"/>
    </row>
    <row r="298" spans="1:3" ht="15.75" x14ac:dyDescent="0.25">
      <c r="A298" s="21">
        <v>17.007000000000001</v>
      </c>
      <c r="C298"/>
    </row>
    <row r="299" spans="1:3" ht="15.75" x14ac:dyDescent="0.25">
      <c r="A299" s="21">
        <v>9.8309999999999995</v>
      </c>
      <c r="C299"/>
    </row>
    <row r="300" spans="1:3" ht="15.75" x14ac:dyDescent="0.25">
      <c r="A300" s="21">
        <v>3.51</v>
      </c>
      <c r="C300"/>
    </row>
    <row r="301" spans="1:3" ht="15.75" x14ac:dyDescent="0.25">
      <c r="A301" s="21">
        <v>1.1879999999999999</v>
      </c>
      <c r="C301"/>
    </row>
    <row r="302" spans="1:3" ht="15.75" x14ac:dyDescent="0.25">
      <c r="A302" s="21">
        <v>1.5129999999999999</v>
      </c>
      <c r="C302"/>
    </row>
    <row r="303" spans="1:3" ht="15.75" x14ac:dyDescent="0.25">
      <c r="A303" s="21">
        <v>3.0110000000000001</v>
      </c>
      <c r="C303"/>
    </row>
    <row r="304" spans="1:3" ht="15.75" x14ac:dyDescent="0.25">
      <c r="A304" s="21">
        <v>1.2949999999999999</v>
      </c>
      <c r="C304"/>
    </row>
    <row r="305" spans="1:3" ht="15.75" x14ac:dyDescent="0.25">
      <c r="A305" s="21">
        <v>0.90400000000000003</v>
      </c>
      <c r="C305"/>
    </row>
    <row r="306" spans="1:3" ht="15.75" x14ac:dyDescent="0.25">
      <c r="A306" s="21">
        <v>3.8340000000000001</v>
      </c>
      <c r="C306"/>
    </row>
    <row r="307" spans="1:3" ht="15.75" x14ac:dyDescent="0.25">
      <c r="A307" s="21">
        <v>28.096</v>
      </c>
      <c r="C307"/>
    </row>
    <row r="308" spans="1:3" ht="15.75" x14ac:dyDescent="0.25">
      <c r="A308" s="21">
        <v>92.83</v>
      </c>
      <c r="C308"/>
    </row>
    <row r="309" spans="1:3" ht="15.75" x14ac:dyDescent="0.25">
      <c r="A309" s="21">
        <v>15.228999999999999</v>
      </c>
      <c r="C309"/>
    </row>
    <row r="310" spans="1:3" ht="15.75" x14ac:dyDescent="0.25">
      <c r="A310" s="21">
        <v>6.02</v>
      </c>
      <c r="C310"/>
    </row>
    <row r="311" spans="1:3" ht="15.75" x14ac:dyDescent="0.25">
      <c r="A311" s="21">
        <v>6.0709999999999997</v>
      </c>
    </row>
    <row r="312" spans="1:3" ht="15.75" x14ac:dyDescent="0.25">
      <c r="A312" s="21">
        <v>9.4499999999999993</v>
      </c>
    </row>
    <row r="313" spans="1:3" ht="15.75" x14ac:dyDescent="0.25">
      <c r="A313" s="21">
        <v>0.35099999999999998</v>
      </c>
    </row>
    <row r="314" spans="1:3" ht="15.75" x14ac:dyDescent="0.25">
      <c r="A314" s="21">
        <v>2430.5390000000002</v>
      </c>
    </row>
    <row r="315" spans="1:3" ht="15.75" x14ac:dyDescent="0.25">
      <c r="A315" s="21">
        <v>96.304000000000002</v>
      </c>
    </row>
    <row r="316" spans="1:3" ht="15.75" x14ac:dyDescent="0.25">
      <c r="A316" s="21">
        <v>221.392</v>
      </c>
    </row>
    <row r="317" spans="1:3" x14ac:dyDescent="0.25">
      <c r="A317" s="18">
        <f>SUM(A1:A316)</f>
        <v>11925.963000000011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Tankova</dc:creator>
  <cp:lastModifiedBy>Valya Genkova</cp:lastModifiedBy>
  <cp:lastPrinted>2026-02-02T14:44:48Z</cp:lastPrinted>
  <dcterms:created xsi:type="dcterms:W3CDTF">2023-01-12T13:42:55Z</dcterms:created>
  <dcterms:modified xsi:type="dcterms:W3CDTF">2026-02-27T12:24:44Z</dcterms:modified>
</cp:coreProperties>
</file>